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120" yWindow="120" windowWidth="19035" windowHeight="768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F17" i="1"/>
  <c r="F75"/>
  <c r="F48"/>
  <c r="F5"/>
  <c r="F4"/>
  <c r="F76"/>
  <c r="F6"/>
  <c r="F9"/>
  <c r="F19"/>
  <c r="F38"/>
  <c r="F52"/>
  <c r="F62"/>
  <c r="F55"/>
  <c r="F74"/>
  <c r="F31"/>
  <c r="F82"/>
  <c r="F71"/>
  <c r="F34"/>
  <c r="F30"/>
  <c r="F35"/>
  <c r="F40"/>
  <c r="F23"/>
  <c r="F64"/>
  <c r="F25"/>
  <c r="F86"/>
  <c r="F78"/>
  <c r="F7"/>
  <c r="F81"/>
  <c r="F16"/>
  <c r="F87"/>
  <c r="F28"/>
  <c r="F21"/>
  <c r="F43"/>
  <c r="F77"/>
  <c r="F49"/>
  <c r="F83"/>
  <c r="F12"/>
  <c r="F79"/>
  <c r="F32"/>
  <c r="F3"/>
  <c r="F27"/>
  <c r="F56"/>
  <c r="F57"/>
  <c r="F26"/>
  <c r="F13"/>
  <c r="F29"/>
  <c r="F80"/>
  <c r="F45"/>
  <c r="F15"/>
  <c r="F24"/>
  <c r="F2"/>
  <c r="F85"/>
  <c r="F18"/>
  <c r="F66"/>
  <c r="F53"/>
  <c r="F37"/>
  <c r="F36"/>
  <c r="F54"/>
  <c r="F68"/>
  <c r="F70"/>
  <c r="F8"/>
  <c r="F58"/>
  <c r="F20"/>
  <c r="F50"/>
  <c r="F41"/>
  <c r="F60"/>
  <c r="F72"/>
  <c r="F42"/>
  <c r="F22"/>
  <c r="F44"/>
  <c r="F65"/>
  <c r="F14"/>
  <c r="F69"/>
  <c r="F59"/>
  <c r="F10"/>
  <c r="F63"/>
  <c r="F11"/>
  <c r="F39"/>
  <c r="F67"/>
  <c r="F46"/>
  <c r="F84"/>
  <c r="F73"/>
  <c r="F51"/>
  <c r="F33"/>
  <c r="F47"/>
  <c r="F61"/>
</calcChain>
</file>

<file path=xl/sharedStrings.xml><?xml version="1.0" encoding="utf-8"?>
<sst xmlns="http://schemas.openxmlformats.org/spreadsheetml/2006/main" count="476" uniqueCount="344">
  <si>
    <t>Turbonetics</t>
  </si>
  <si>
    <t>APS</t>
  </si>
  <si>
    <t>Greddy</t>
  </si>
  <si>
    <t>PSI</t>
  </si>
  <si>
    <t>HP</t>
  </si>
  <si>
    <t>FI Miles</t>
  </si>
  <si>
    <t>RevUp</t>
  </si>
  <si>
    <t>Vortech</t>
  </si>
  <si>
    <t>Turbonator</t>
  </si>
  <si>
    <t>STS</t>
  </si>
  <si>
    <t>APS TT</t>
  </si>
  <si>
    <t>Greddy TT</t>
  </si>
  <si>
    <t>JWT TT</t>
  </si>
  <si>
    <t>APS ST</t>
  </si>
  <si>
    <t>Turbonetics ST</t>
  </si>
  <si>
    <t>TQ</t>
  </si>
  <si>
    <t>PE TT</t>
  </si>
  <si>
    <t>Turbonetics TT</t>
  </si>
  <si>
    <t>G35 RevUp</t>
  </si>
  <si>
    <t>Auto</t>
  </si>
  <si>
    <t>SFR TT</t>
  </si>
  <si>
    <t>G35</t>
  </si>
  <si>
    <t>Power Ent TT</t>
  </si>
  <si>
    <t>eltness350</t>
  </si>
  <si>
    <t>shaun_walsh</t>
  </si>
  <si>
    <t>G35 Auto</t>
  </si>
  <si>
    <t>Driver06</t>
  </si>
  <si>
    <t>zul8r</t>
  </si>
  <si>
    <t>Asploded</t>
  </si>
  <si>
    <t>ATI Procharger</t>
  </si>
  <si>
    <t>ekelley36</t>
  </si>
  <si>
    <t>04treefiddy</t>
  </si>
  <si>
    <t>HKS BOV meth &amp; water inject done by scotts performance going strong and it's been 2.5 years</t>
  </si>
  <si>
    <t>1G'</t>
  </si>
  <si>
    <t>350 Rookie</t>
  </si>
  <si>
    <t>Alberto</t>
  </si>
  <si>
    <t>allmotor Z</t>
  </si>
  <si>
    <t>athenG</t>
  </si>
  <si>
    <t>billy17425</t>
  </si>
  <si>
    <t>blueper4mancez</t>
  </si>
  <si>
    <t>c3 rolling</t>
  </si>
  <si>
    <t>Canadian</t>
  </si>
  <si>
    <t>captj3</t>
  </si>
  <si>
    <t>Cass007</t>
  </si>
  <si>
    <t>CESAROTORRES</t>
  </si>
  <si>
    <t>ChrisCJ99</t>
  </si>
  <si>
    <t>craigo'sznprgrs</t>
  </si>
  <si>
    <t>DanielW</t>
  </si>
  <si>
    <t>DEATHBLOW</t>
  </si>
  <si>
    <t>dimebagdolf</t>
  </si>
  <si>
    <t>diwun67</t>
  </si>
  <si>
    <t>drsifu</t>
  </si>
  <si>
    <t>doug</t>
  </si>
  <si>
    <t>Dubai</t>
  </si>
  <si>
    <t>ZXORCST</t>
  </si>
  <si>
    <t>Zridder19</t>
  </si>
  <si>
    <t>z2g</t>
  </si>
  <si>
    <t>Youngz</t>
  </si>
  <si>
    <t>xav_350z</t>
  </si>
  <si>
    <t>wtf no turbo</t>
  </si>
  <si>
    <t>westpak</t>
  </si>
  <si>
    <t>webcarconnection</t>
  </si>
  <si>
    <t>530BB</t>
  </si>
  <si>
    <t>wannabuy350z</t>
  </si>
  <si>
    <t>vqturbotec</t>
  </si>
  <si>
    <t>eagletanggreen</t>
  </si>
  <si>
    <t>EVILZ33</t>
  </si>
  <si>
    <t>George@GTM</t>
  </si>
  <si>
    <t>Gumpdriver</t>
  </si>
  <si>
    <t>halfass872</t>
  </si>
  <si>
    <t>Hexxum001</t>
  </si>
  <si>
    <t>iceagetlc</t>
  </si>
  <si>
    <t>idrmofs7</t>
  </si>
  <si>
    <t>IslandZavage</t>
  </si>
  <si>
    <t>istan</t>
  </si>
  <si>
    <t>jdmrwd</t>
  </si>
  <si>
    <t>JoneZZZ</t>
  </si>
  <si>
    <t>jining</t>
  </si>
  <si>
    <t>JoeDirtPharmD</t>
  </si>
  <si>
    <t>jumpin800agl</t>
  </si>
  <si>
    <t>leemik</t>
  </si>
  <si>
    <t>Installed and tuned by Technosquare</t>
  </si>
  <si>
    <t>Kal_El</t>
  </si>
  <si>
    <t>Juztin</t>
  </si>
  <si>
    <t>Kenk2</t>
  </si>
  <si>
    <t>Madelinot</t>
  </si>
  <si>
    <t>maximumsportZ</t>
  </si>
  <si>
    <t>masterj26</t>
  </si>
  <si>
    <t>MIAPLAYA</t>
  </si>
  <si>
    <t>MrJax &amp; LadyJax</t>
  </si>
  <si>
    <t>MUZZY</t>
  </si>
  <si>
    <t>My research and this thread proves that 400rwhp / 9-10psi is about the max mark before you need a build motor.</t>
  </si>
  <si>
    <t>Nexx</t>
  </si>
  <si>
    <t>Nforce1</t>
  </si>
  <si>
    <t>peaches05</t>
  </si>
  <si>
    <t>projectsherv</t>
  </si>
  <si>
    <t>QuadCam</t>
  </si>
  <si>
    <t>Rafa</t>
  </si>
  <si>
    <t>redman333</t>
  </si>
  <si>
    <t>SC 350Z</t>
  </si>
  <si>
    <t>ripdrift</t>
  </si>
  <si>
    <t>Robert_K</t>
  </si>
  <si>
    <t>rr_z33</t>
  </si>
  <si>
    <t>sentry65</t>
  </si>
  <si>
    <t>SH Luciano</t>
  </si>
  <si>
    <t>se-r / gti-r</t>
  </si>
  <si>
    <t>Tuned by Forged, emanage Ultimate</t>
  </si>
  <si>
    <t>Sharif@Forged</t>
  </si>
  <si>
    <t>spracked</t>
  </si>
  <si>
    <t>SouthernG35</t>
  </si>
  <si>
    <t>Silver03z</t>
  </si>
  <si>
    <t>str8dum1</t>
  </si>
  <si>
    <t>refllash/380cc injectors. Driven HARD. Broke a rod 5/20/07 on road trip back from Zdayz.</t>
  </si>
  <si>
    <t>taurran</t>
  </si>
  <si>
    <t>superchargedg</t>
  </si>
  <si>
    <t>sugarspunZ</t>
  </si>
  <si>
    <t>DD, small borla exhaust killing my rwhp</t>
  </si>
  <si>
    <t>TayTaythatsme04</t>
  </si>
  <si>
    <t>TegraRacer134</t>
  </si>
  <si>
    <t>tonester1011</t>
  </si>
  <si>
    <t>UTEC tuned by AAM.</t>
  </si>
  <si>
    <t>TENGAI</t>
  </si>
  <si>
    <t>TruBluZ</t>
  </si>
  <si>
    <t>Vash350Z</t>
  </si>
  <si>
    <t>TurboTim</t>
  </si>
  <si>
    <t>VegasZ35TH</t>
  </si>
  <si>
    <t>twotonicnite</t>
  </si>
  <si>
    <t>JJ350</t>
  </si>
  <si>
    <t>chill47</t>
  </si>
  <si>
    <t>Quamen</t>
  </si>
  <si>
    <t>ADMAN</t>
  </si>
  <si>
    <t>500HPZ</t>
  </si>
  <si>
    <t>z2envy</t>
  </si>
  <si>
    <t>Car vs. Driver</t>
  </si>
  <si>
    <t>frankie945</t>
  </si>
  <si>
    <t>MOTOWIPEOUT Z</t>
  </si>
  <si>
    <t>civic4982</t>
  </si>
  <si>
    <t>d1mon3k</t>
  </si>
  <si>
    <t>djamps</t>
  </si>
  <si>
    <t>VoodooJC</t>
  </si>
  <si>
    <t>SAN DOG 34</t>
  </si>
  <si>
    <t>zman600</t>
  </si>
  <si>
    <t>ZRuggernDC</t>
  </si>
  <si>
    <t>terrycs</t>
  </si>
  <si>
    <t>UMW350Z</t>
  </si>
  <si>
    <t>infinitiGT-R</t>
  </si>
  <si>
    <t>nothix</t>
  </si>
  <si>
    <t>wenlipai</t>
  </si>
  <si>
    <t>redmist</t>
  </si>
  <si>
    <t>JET MECH</t>
  </si>
  <si>
    <t>G35cTT</t>
  </si>
  <si>
    <t>whitez33350ztt</t>
  </si>
  <si>
    <t>Elperuano</t>
  </si>
  <si>
    <t>GT-ER</t>
  </si>
  <si>
    <t>Vas_Z33</t>
  </si>
  <si>
    <t>FI Type</t>
  </si>
  <si>
    <t>Vortech 2.87</t>
  </si>
  <si>
    <t>HKS GTM</t>
  </si>
  <si>
    <t>[lots of parts] recently installed</t>
  </si>
  <si>
    <t>Sajazzman007</t>
  </si>
  <si>
    <t>ABishop</t>
  </si>
  <si>
    <t>Warren</t>
  </si>
  <si>
    <t>JAMEZ</t>
  </si>
  <si>
    <t>JONNYLAW</t>
  </si>
  <si>
    <t>Z33Art</t>
  </si>
  <si>
    <t>HKS GTM Stage 5</t>
  </si>
  <si>
    <t>Vortech 3.12</t>
  </si>
  <si>
    <t>AAM Stage 1</t>
  </si>
  <si>
    <t>? TT</t>
  </si>
  <si>
    <t>Powerlabs GT35R</t>
  </si>
  <si>
    <t>Vortech 3.33</t>
  </si>
  <si>
    <t>? Turbo</t>
  </si>
  <si>
    <t>Drivetrain</t>
  </si>
  <si>
    <t>GT2560 TT</t>
  </si>
  <si>
    <t>?72000</t>
  </si>
  <si>
    <t>5/16" spacer, headers, resonated test pipe, true dual 2.5" exhaust</t>
  </si>
  <si>
    <t>HR Auto</t>
  </si>
  <si>
    <t>? ST</t>
  </si>
  <si>
    <t>Stillen Stage 1</t>
  </si>
  <si>
    <t>Stillen Stage 2</t>
  </si>
  <si>
    <t>Stillen Stage 3</t>
  </si>
  <si>
    <t>Stillen Stage 4</t>
  </si>
  <si>
    <t>Kinetix SSV, Xerd Style Headers, No tune been running strong for 5 months and counting</t>
  </si>
  <si>
    <t>Model Year</t>
  </si>
  <si>
    <t>HP/ PSI</t>
  </si>
  <si>
    <t>User Name</t>
  </si>
  <si>
    <t>Blew engine at track with 12:1 AFR @ 12 psi.  UTEC, 550cc, Walbro 255lhp.</t>
  </si>
  <si>
    <t>UniChip - 91 octane and W/M injection at 8+psi. I picked up some knocking in the mid-RPM range.</t>
  </si>
  <si>
    <t>Missed a gear, hitting 8500rpm and bent rods.</t>
  </si>
  <si>
    <t>Turbonetics reflash no other mods. Blew up after 24hrs first hard run 3rd and 4th gear pull.</t>
  </si>
  <si>
    <t>Kept breakin belts so i sold it.</t>
  </si>
  <si>
    <t>Didnt make it home from Chicago.</t>
  </si>
  <si>
    <t>Snapped a rod 2nd pull on the dyno during tuning...no miles on kit, didnt even get the car back.</t>
  </si>
  <si>
    <t>Fried rings on the dyno... dont abuse your car with nitrous then think you can go FI... it doesnt work....</t>
  </si>
  <si>
    <t>Threw a rod.  [Engine previously had high-boost Procharger with lower HP/PSI ratio]</t>
  </si>
  <si>
    <t>Dynojet with exhaust and boost leak, no major issue.</t>
  </si>
  <si>
    <t>Tuned w/ UTEC</t>
  </si>
  <si>
    <t>2004T</t>
  </si>
  <si>
    <t>I drove it HARD and it lasted about 20 1/4 passes</t>
  </si>
  <si>
    <t>Blew at Willow Springs after an entire day and 100 miles of abuse on the track, Snapped a rod</t>
  </si>
  <si>
    <t>Bent a rod and destroyed the crankshaft. left the wastegate disconnected and I blew my motor 2 1/2 weeks later.</t>
  </si>
  <si>
    <t>HarmanMotive?</t>
  </si>
  <si>
    <t>Installation / Tuning</t>
  </si>
  <si>
    <t>Blew motor finally after racing a beamer on the highway.</t>
  </si>
  <si>
    <t>Tuned by Forged</t>
  </si>
  <si>
    <t>Tuned by Forged w/ UTEC</t>
  </si>
  <si>
    <t>Fcon, 4 track days, and 94 dragstrip passes @11.9 117</t>
  </si>
  <si>
    <t>Custom 2 x GT2560r-4's installation, custom twin throttle body crossover manifold, Link G3 ECU, Running 100/110 octane avgas.</t>
  </si>
  <si>
    <t>Tuned at GRD</t>
  </si>
  <si>
    <t>Tuned by Performance Factory</t>
  </si>
  <si>
    <t>Tuned by Sam@GTM w/ FCon Vpro</t>
  </si>
  <si>
    <t>Tuned by HR Shop @ El Salvador w/UTEC</t>
  </si>
  <si>
    <t>600cc DW injectors, kinetix ssv</t>
  </si>
  <si>
    <t>DD with no problems. Running CJM Stage 2, 550cc's and Unichip Q</t>
  </si>
  <si>
    <t>Extremely hard miles</t>
  </si>
  <si>
    <t>Tuned by Sam@GTM w/ UTEC</t>
  </si>
  <si>
    <t>AAM return fuel system, 440cc injectors. lots of mods.</t>
  </si>
  <si>
    <t>Tuned by KTR Performance in Ayer, MA</t>
  </si>
  <si>
    <t>DD. AAM RFS, and Stk exhaust.</t>
  </si>
  <si>
    <t>Cog pulley setup converted to non revup configuration "32/28". [lots of parts] only runs on 100 oct fuel</t>
  </si>
  <si>
    <t>100 shot NX nitrous</t>
  </si>
  <si>
    <t>Tuned by MRC w/ UTEC</t>
  </si>
  <si>
    <t>This same turbo kit blew another Z's motor before I bought it and installed the overboost pipe.</t>
  </si>
  <si>
    <t>UTEC, 10.0 A/F</t>
  </si>
  <si>
    <t>W/o cats</t>
  </si>
  <si>
    <t>Installed by JT at Performance Factory; UTEC</t>
  </si>
  <si>
    <t>Precision Turbo SN61 turbo on stock block w/o cats, Custom 3" exhaust and DW 650cc injectors</t>
  </si>
  <si>
    <t>600cc Destch Work Injectors, Walboro 255 fuel pump, Tial WG/BoV, 3"piping, Powerlab 3/8 Spacer, Greedy TiC dual 70mm Exhaust, JWT Clutch/Flywheel</t>
  </si>
  <si>
    <t>Water/meth injection and 96 octane, JWT cams</t>
  </si>
  <si>
    <t>UTEC</t>
  </si>
  <si>
    <t>Greddy EvoTT, AAM dumps and downpipes, HKS EVC VI boost controller, Competition Clutch Stage 4 setup, CJM Stage 1 RFS, Walbro 255</t>
  </si>
  <si>
    <t>DD, APS Plenum, 2.5" APS Test Pipes, Borla True Dual Cat Back</t>
  </si>
  <si>
    <t>Stock intake -- No dyno, but guessitmate at 310-315whp?</t>
  </si>
  <si>
    <t>Installed by Relentless Autosports</t>
  </si>
  <si>
    <t>Installed &amp; Tuned by MRC; UTEC with BCS</t>
  </si>
  <si>
    <t>Hard Driving</t>
  </si>
  <si>
    <t>Having some oil issue recently, burnt 4qts of oil in 2000miles.(normal?!)</t>
  </si>
  <si>
    <t>Unichip</t>
  </si>
  <si>
    <t>11.8@118</t>
  </si>
  <si>
    <t>Dual SFR 3" exhaust and stock everything else. 91 octane DD for two years.</t>
  </si>
  <si>
    <t>Tuned by Japtrix</t>
  </si>
  <si>
    <t>GReddy Ti-C Turbo Exhaust, NGK 1 Step Colder Plugs, Boost Controller, Test Pipes, WP Pro 12/6 pot BBK</t>
  </si>
  <si>
    <t>DD</t>
  </si>
  <si>
    <t>Tuned by Roger@Japtrix</t>
  </si>
  <si>
    <t>Installed &amp; Tuned by Sharif@Forged</t>
  </si>
  <si>
    <t>Installed &amp; Tuned by GRD</t>
  </si>
  <si>
    <t>Beat on it every day</t>
  </si>
  <si>
    <t>Installed &amp; Tuned by Performance Factory w/ UTEC</t>
  </si>
  <si>
    <t>Installed &amp; Tuned by SGP w/ Fcon Vpro</t>
  </si>
  <si>
    <t>Tuned by Forged Performance w/ Fcon</t>
  </si>
  <si>
    <t>Installed &amp; Tuned by Function; UTEC</t>
  </si>
  <si>
    <t>Tuned by Japtrix; Unichip</t>
  </si>
  <si>
    <t>Installed &amp; Tuned by Performance Motorsports, Long Island; UTEC</t>
  </si>
  <si>
    <t>Installed by VRT</t>
  </si>
  <si>
    <t>Tuned by MRC w/ UTEC (93 Octane)</t>
  </si>
  <si>
    <t>I drove it like i stole it</t>
  </si>
  <si>
    <t>Hard driving on the street and road course</t>
  </si>
  <si>
    <t>Tuned w/ Unichip Q+</t>
  </si>
  <si>
    <t>Tuned by Sonic Motorsports w/ Emanage ultimate</t>
  </si>
  <si>
    <t>Installed by VTR</t>
  </si>
  <si>
    <t>Boosted for a little over a year</t>
  </si>
  <si>
    <t>Tuned by Mike&amp;JT @ AAM w/UTEC</t>
  </si>
  <si>
    <t>AAM stage 1 kit</t>
  </si>
  <si>
    <t>Self tuned w/ SS Box</t>
  </si>
  <si>
    <t>HKS Hi-Power Exhaust</t>
  </si>
  <si>
    <t>Installed &amp; Tuned by Relentless Autosports</t>
  </si>
  <si>
    <t>Tuned @ Forged w/ UTEC</t>
  </si>
  <si>
    <t>Installed by Self &amp; Tuned at Japtrix</t>
  </si>
  <si>
    <t>Tuned by UMS</t>
  </si>
  <si>
    <t>Installed &amp; Tuned by VRT</t>
  </si>
  <si>
    <t>Minor issue with the revup motor, nothing serious.</t>
  </si>
  <si>
    <t>Tech Reflash</t>
  </si>
  <si>
    <t>Tuned by MAC Autosport w/ UTEC</t>
  </si>
  <si>
    <t>700BB, Cosworth Plenum, DW 600cc, APS/Stillen Exhaust, Uncorrected</t>
  </si>
  <si>
    <t>Driving like i stole it</t>
  </si>
  <si>
    <t>3.5" APS test pipes</t>
  </si>
  <si>
    <t>Brian crower 264 camshafts,titanium retainers and springs, headers, full exhaust, skunk2 plenumspacer, 9lbspulleys, ran the piss out of it never had a problem</t>
  </si>
  <si>
    <t>Tuned by Self w/ UTEC</t>
  </si>
  <si>
    <t>Dragged 6 times ran STRONG!</t>
  </si>
  <si>
    <t>Tuned by TC Performance w/ UTEC</t>
  </si>
  <si>
    <t>11.6# wastegate springs. Car has been dragged and street raced</t>
  </si>
  <si>
    <t>Tuned by Japtrix w/Emanage</t>
  </si>
  <si>
    <t>J&amp;S Safeguard</t>
  </si>
  <si>
    <t>MD 5/16 spacer, JIC single SUS exhaust, TXS Spew-tech, Vibrant metal core racing cat welded into downpipe.</t>
  </si>
  <si>
    <t>Installed by Stillen</t>
  </si>
  <si>
    <t>Installed by Self</t>
  </si>
  <si>
    <t>Hard miles on her in the past year since installed.</t>
  </si>
  <si>
    <t>Rear mount turbo kit</t>
  </si>
  <si>
    <t>DD, never tracked. Overboosted once, lucky for gauges</t>
  </si>
  <si>
    <t>Installed &amp; Tuned by Self &amp; Sam@GTM with UTEC</t>
  </si>
  <si>
    <t>"Very modded"</t>
  </si>
  <si>
    <t>Tuned by Dave@Function Tuned w/ UTEC</t>
  </si>
  <si>
    <t>650cc injectors, fuel rail return system, redline and triple digit speeds every time it leaves the garage.</t>
  </si>
  <si>
    <t>Crawford Plenum, 550cc injectors, Walbro 255, Greddy Type-S BOV, Custom 3in HKS exhaust</t>
  </si>
  <si>
    <t>Installed by Self &amp; Tuned by Mark@SGP</t>
  </si>
  <si>
    <t>Upgraded GT35R Garrett Turbo, Greddy Evo TT, CJM Stage 2 fuel return, Crawford plenum, Apex boost controller</t>
  </si>
  <si>
    <t>Tuned by Sharif@Forged Performance w/UTEC</t>
  </si>
  <si>
    <t>Tuned by Sharif@Forged Performance</t>
  </si>
  <si>
    <t>Car gets driven hard on a weekly basis, has seen over 30 track passes since the install and is a DD.</t>
  </si>
  <si>
    <t>Installed &amp; Tuned by GTM</t>
  </si>
  <si>
    <t>5/16 MD spacer FI HFC's and exhaust DW 550cc injectors HKS iS Aquamist w/m injection</t>
  </si>
  <si>
    <t>Installed &amp; Tuned by Z Car Garage</t>
  </si>
  <si>
    <t>Old set up Vortech w/ stock pulley, cams,headers, and exhaust.</t>
  </si>
  <si>
    <t>Installed by Z Car Garage</t>
  </si>
  <si>
    <t>Nismo Headers, Nismo Catback</t>
  </si>
  <si>
    <t>1/2 spacer, HKS, and 3.5 pumpkin swap.</t>
  </si>
  <si>
    <t>Installed by Self &amp; Tuned by Forged Performance</t>
  </si>
  <si>
    <t>DW 600CC, FunctionTUNED Fuel Return, Walbro 255, TopSpeed Headers/Test Pipes, Stillen Catback, Colder Plugs</t>
  </si>
  <si>
    <t>[lots of parts]</t>
  </si>
  <si>
    <t>Tuned by Fastlane Incorporated in Houston, TX</t>
  </si>
  <si>
    <t>Full exhaust stage 2 cams and osiris tune.. on dyno it ran out of maf at 5800 rpm</t>
  </si>
  <si>
    <t>Time attack car, tracked every weekend on 110leaded race fuel.</t>
  </si>
  <si>
    <t>TN Reflash</t>
  </si>
  <si>
    <t>Cosworth Plenum, Power Enterprise HFC's, Tanabe Y-pipe, Amuse R1 Titan Exhaust, ATI damper crank pulley, etc.</t>
  </si>
  <si>
    <t>Regular maintenance</t>
  </si>
  <si>
    <t>2 summers</t>
  </si>
  <si>
    <t>Motor blew last month after a new boost controller was installed and overboosted</t>
  </si>
  <si>
    <t>APS Tuner Kit, APS Downpipes, APS 2.5" Exhaust, CJM Stage2, Walbro, 650cc Deatschworks, M/W Injection.</t>
  </si>
  <si>
    <t>Tracked every weekend</t>
  </si>
  <si>
    <t>GTM Open Dumps, APS 3" Full Exhaust, drift events bouncing off the rev limiter time and time again....</t>
  </si>
  <si>
    <t>Reflash</t>
  </si>
  <si>
    <t>3yrs</t>
  </si>
  <si>
    <t>For 10months I beat her down.</t>
  </si>
  <si>
    <t>Currently running @ 8.5psi for safety with methanol injection. DD, I beat the crap out of it every chance I get.</t>
  </si>
  <si>
    <t>Installed by Self; reflash</t>
  </si>
  <si>
    <t>Tuned by Self w/ SS Box</t>
  </si>
  <si>
    <t>2 years.</t>
  </si>
  <si>
    <t>Installed by Self, Tuned by Japtrix</t>
  </si>
  <si>
    <t>Installed &amp; Tuned by Function Tuned; retuned by Sharif@Forged</t>
  </si>
  <si>
    <t>Tuned by Self</t>
  </si>
  <si>
    <t>Installed by Self, Tuned by Forged &amp; Self</t>
  </si>
  <si>
    <t>Installed by Evolution Autosports</t>
  </si>
  <si>
    <t>E-Manage</t>
  </si>
  <si>
    <t>Profec B, FMIC, RC injectors, return fuel system, 2 step colder spark plugs, hi flow cats, oem exhaust) non tuned test run in rain and blew on the way home from gas station</t>
  </si>
  <si>
    <t>Si, water/meth injection, CJM Stage 2, 600cc injectors.</t>
  </si>
  <si>
    <t xml:space="preserve"> Tuned by Sharif @Forged; UTEC</t>
  </si>
  <si>
    <t>650cc Deaschwerks</t>
  </si>
  <si>
    <t>Tuned by Performance Factory; UTEC</t>
  </si>
  <si>
    <t>Custom V-Mount Supercharger, 928 Motorsports Billet Supercharger Impeller</t>
  </si>
  <si>
    <t>CJM Stage1 fuel system, Nismo cams, The car has been drag raced, road raced, drifted plus a few top speed runs.</t>
  </si>
  <si>
    <t>Tuned by AAM w/ UTEC (93 octane); AAM RFS</t>
  </si>
  <si>
    <t>Notes/Parts</t>
  </si>
  <si>
    <t>SC seized at 600 miles (last summer's bad bearing batch), under warranty</t>
  </si>
  <si>
    <t>Turbonetics reflash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</si>
</sst>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u/>
      <sz val="11"/>
      <color theme="10"/>
      <name val="Calibri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8"/>
      <name val="Arial"/>
      <family val="2"/>
    </font>
    <font>
      <b/>
      <sz val="9"/>
      <color theme="1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u/>
      <sz val="8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1" applyFont="1" applyBorder="1" applyAlignment="1" applyProtection="1">
      <alignment horizontal="center" vertical="center"/>
    </xf>
    <xf numFmtId="0" fontId="8" fillId="0" borderId="1" xfId="0" applyFont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  <color rgb="FF00B05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y350z.com/forum/members/89086-motowipeout-z.html" TargetMode="External"/><Relationship Id="rId13" Type="http://schemas.openxmlformats.org/officeDocument/2006/relationships/hyperlink" Target="http://my350z.com/forum/members/96566-voodoojc.html" TargetMode="External"/><Relationship Id="rId18" Type="http://schemas.openxmlformats.org/officeDocument/2006/relationships/hyperlink" Target="http://my350z.com/forum/members/68788-umw350z.html" TargetMode="External"/><Relationship Id="rId26" Type="http://schemas.openxmlformats.org/officeDocument/2006/relationships/hyperlink" Target="http://my350z.com/forum/members/134225-whitez33350ztt.html" TargetMode="External"/><Relationship Id="rId3" Type="http://schemas.openxmlformats.org/officeDocument/2006/relationships/hyperlink" Target="http://my350z.com/forum/members/2969-adman.html" TargetMode="External"/><Relationship Id="rId21" Type="http://schemas.openxmlformats.org/officeDocument/2006/relationships/hyperlink" Target="http://my350z.com/forum/members/69680-wenlipai.html" TargetMode="External"/><Relationship Id="rId7" Type="http://schemas.openxmlformats.org/officeDocument/2006/relationships/hyperlink" Target="http://my350z.com/forum/members/96531-frankie945.html" TargetMode="External"/><Relationship Id="rId12" Type="http://schemas.openxmlformats.org/officeDocument/2006/relationships/hyperlink" Target="http://my350z.com/forum/members/125693-djamps.html" TargetMode="External"/><Relationship Id="rId17" Type="http://schemas.openxmlformats.org/officeDocument/2006/relationships/hyperlink" Target="http://my350z.com/forum/members/82867-terrycs.html" TargetMode="External"/><Relationship Id="rId25" Type="http://schemas.openxmlformats.org/officeDocument/2006/relationships/hyperlink" Target="http://my350z.com/forum/members/63308-superchargedg.html" TargetMode="External"/><Relationship Id="rId2" Type="http://schemas.openxmlformats.org/officeDocument/2006/relationships/hyperlink" Target="http://my350z.com/forum/members/58610-quamen.html" TargetMode="External"/><Relationship Id="rId16" Type="http://schemas.openxmlformats.org/officeDocument/2006/relationships/hyperlink" Target="http://my350z.com/forum/members/113608-zruggerndc.html" TargetMode="External"/><Relationship Id="rId20" Type="http://schemas.openxmlformats.org/officeDocument/2006/relationships/hyperlink" Target="http://my350z.com/forum/members/71770-nothix.html" TargetMode="External"/><Relationship Id="rId29" Type="http://schemas.openxmlformats.org/officeDocument/2006/relationships/hyperlink" Target="http://my350z.com/forum/members/127202-vas_z33.html" TargetMode="External"/><Relationship Id="rId1" Type="http://schemas.openxmlformats.org/officeDocument/2006/relationships/hyperlink" Target="http://my350z.com/forum/members/69720-chill47.html" TargetMode="External"/><Relationship Id="rId6" Type="http://schemas.openxmlformats.org/officeDocument/2006/relationships/hyperlink" Target="http://my350z.com/forum/members/99718-car-vs-driver.html" TargetMode="External"/><Relationship Id="rId11" Type="http://schemas.openxmlformats.org/officeDocument/2006/relationships/hyperlink" Target="http://my350z.com/forum/members/105135-d1mon3k.html" TargetMode="External"/><Relationship Id="rId24" Type="http://schemas.openxmlformats.org/officeDocument/2006/relationships/hyperlink" Target="http://my350z.com/forum/members/50067-g35ctt.html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my350z.com/forum/members/77301-z2envy.html" TargetMode="External"/><Relationship Id="rId15" Type="http://schemas.openxmlformats.org/officeDocument/2006/relationships/hyperlink" Target="http://my350z.com/forum/members/115652-zman600.html" TargetMode="External"/><Relationship Id="rId23" Type="http://schemas.openxmlformats.org/officeDocument/2006/relationships/hyperlink" Target="http://my350z.com/forum/members/98145-jet-mech.html" TargetMode="External"/><Relationship Id="rId28" Type="http://schemas.openxmlformats.org/officeDocument/2006/relationships/hyperlink" Target="http://my350z.com/forum/members/130659-gt-er.html" TargetMode="External"/><Relationship Id="rId10" Type="http://schemas.openxmlformats.org/officeDocument/2006/relationships/hyperlink" Target="http://my350z.com/forum/members/53231-civic4982.html" TargetMode="External"/><Relationship Id="rId19" Type="http://schemas.openxmlformats.org/officeDocument/2006/relationships/hyperlink" Target="http://my350z.com/forum/members/61401-infinitigt-r.html" TargetMode="External"/><Relationship Id="rId31" Type="http://schemas.openxmlformats.org/officeDocument/2006/relationships/hyperlink" Target="http://my350z.com/forum/members/127202-vas_z33.html" TargetMode="External"/><Relationship Id="rId4" Type="http://schemas.openxmlformats.org/officeDocument/2006/relationships/hyperlink" Target="http://my350z.com/forum/members/83908-500hpz.html" TargetMode="External"/><Relationship Id="rId9" Type="http://schemas.openxmlformats.org/officeDocument/2006/relationships/hyperlink" Target="http://my350z.com/forum/members/54713-idrmofs7.html" TargetMode="External"/><Relationship Id="rId14" Type="http://schemas.openxmlformats.org/officeDocument/2006/relationships/hyperlink" Target="http://my350z.com/forum/members/85504-san-dog-34.html" TargetMode="External"/><Relationship Id="rId22" Type="http://schemas.openxmlformats.org/officeDocument/2006/relationships/hyperlink" Target="http://my350z.com/forum/members/138530-redmist.html" TargetMode="External"/><Relationship Id="rId27" Type="http://schemas.openxmlformats.org/officeDocument/2006/relationships/hyperlink" Target="http://my350z.com/forum/members/139251-elperuano.html" TargetMode="External"/><Relationship Id="rId30" Type="http://schemas.openxmlformats.org/officeDocument/2006/relationships/hyperlink" Target="http://my350z.com/forum/members/63308-supercharged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5"/>
  <sheetViews>
    <sheetView showGridLines="0" tabSelected="1" zoomScaleNormal="100" workbookViewId="0">
      <pane ySplit="1" topLeftCell="A2" activePane="bottomLeft" state="frozen"/>
      <selection pane="bottomLeft" activeCell="C11" sqref="C11"/>
    </sheetView>
  </sheetViews>
  <sheetFormatPr defaultRowHeight="12.75" customHeight="1"/>
  <cols>
    <col min="1" max="1" width="14.140625" style="1" bestFit="1" customWidth="1"/>
    <col min="2" max="2" width="13.7109375" style="1" bestFit="1" customWidth="1"/>
    <col min="3" max="3" width="4" style="1" bestFit="1" customWidth="1"/>
    <col min="4" max="5" width="3.5703125" style="1" bestFit="1" customWidth="1"/>
    <col min="6" max="6" width="5.140625" style="7" customWidth="1"/>
    <col min="7" max="7" width="8.85546875" style="1" bestFit="1" customWidth="1"/>
    <col min="8" max="8" width="5.7109375" style="1" bestFit="1" customWidth="1"/>
    <col min="9" max="9" width="6.140625" style="1" bestFit="1" customWidth="1"/>
    <col min="10" max="10" width="7.5703125" style="1" bestFit="1" customWidth="1"/>
    <col min="11" max="11" width="41.140625" style="4" bestFit="1" customWidth="1"/>
    <col min="12" max="12" width="103.42578125" style="4" bestFit="1" customWidth="1"/>
    <col min="13" max="16384" width="9.140625" style="2"/>
  </cols>
  <sheetData>
    <row r="1" spans="1:12" s="42" customFormat="1" ht="25.5" customHeight="1">
      <c r="A1" s="45" t="s">
        <v>185</v>
      </c>
      <c r="B1" s="44" t="s">
        <v>155</v>
      </c>
      <c r="C1" s="44" t="s">
        <v>3</v>
      </c>
      <c r="D1" s="44" t="s">
        <v>4</v>
      </c>
      <c r="E1" s="44" t="s">
        <v>15</v>
      </c>
      <c r="F1" s="46" t="s">
        <v>184</v>
      </c>
      <c r="G1" s="44" t="s">
        <v>172</v>
      </c>
      <c r="H1" s="44" t="s">
        <v>183</v>
      </c>
      <c r="I1" s="44" t="s">
        <v>5</v>
      </c>
      <c r="J1" s="16" t="s">
        <v>28</v>
      </c>
      <c r="K1" s="43" t="s">
        <v>202</v>
      </c>
      <c r="L1" s="44" t="s">
        <v>341</v>
      </c>
    </row>
    <row r="2" spans="1:12" ht="12.75" customHeight="1">
      <c r="A2" s="26" t="s">
        <v>111</v>
      </c>
      <c r="B2" s="26" t="s">
        <v>7</v>
      </c>
      <c r="C2" s="27">
        <v>14</v>
      </c>
      <c r="D2" s="26">
        <v>397</v>
      </c>
      <c r="E2" s="26"/>
      <c r="F2" s="40">
        <f>D2/C2</f>
        <v>28.357142857142858</v>
      </c>
      <c r="G2" s="26"/>
      <c r="H2" s="26"/>
      <c r="I2" s="26"/>
      <c r="J2" s="26"/>
      <c r="K2" s="28" t="s">
        <v>335</v>
      </c>
      <c r="L2" s="28" t="s">
        <v>334</v>
      </c>
    </row>
    <row r="3" spans="1:12" ht="12.75" customHeight="1">
      <c r="A3" s="24" t="s">
        <v>92</v>
      </c>
      <c r="B3" s="24" t="s">
        <v>156</v>
      </c>
      <c r="C3" s="31">
        <v>12</v>
      </c>
      <c r="D3" s="24">
        <v>380</v>
      </c>
      <c r="E3" s="24"/>
      <c r="F3" s="37">
        <f>D3/C3</f>
        <v>31.666666666666668</v>
      </c>
      <c r="G3" s="24"/>
      <c r="H3" s="24"/>
      <c r="I3" s="24"/>
      <c r="J3" s="24">
        <v>1</v>
      </c>
      <c r="K3" s="32"/>
      <c r="L3" s="32" t="s">
        <v>186</v>
      </c>
    </row>
    <row r="4" spans="1:12" s="3" customFormat="1" ht="12.75" customHeight="1">
      <c r="A4" s="29" t="s">
        <v>153</v>
      </c>
      <c r="B4" s="26" t="s">
        <v>7</v>
      </c>
      <c r="C4" s="27">
        <v>12</v>
      </c>
      <c r="D4" s="26">
        <v>402</v>
      </c>
      <c r="E4" s="26">
        <v>328</v>
      </c>
      <c r="F4" s="40">
        <f>D4/C4</f>
        <v>33.5</v>
      </c>
      <c r="G4" s="26" t="s">
        <v>25</v>
      </c>
      <c r="H4" s="26">
        <v>2003</v>
      </c>
      <c r="I4" s="26">
        <v>10000</v>
      </c>
      <c r="J4" s="26"/>
      <c r="K4" s="28"/>
      <c r="L4" s="30"/>
    </row>
    <row r="5" spans="1:12" ht="12.75" customHeight="1">
      <c r="A5" s="29" t="s">
        <v>154</v>
      </c>
      <c r="B5" s="26" t="s">
        <v>156</v>
      </c>
      <c r="C5" s="27">
        <v>12</v>
      </c>
      <c r="D5" s="26">
        <v>402</v>
      </c>
      <c r="E5" s="26">
        <v>360</v>
      </c>
      <c r="F5" s="40">
        <f>D5/C5</f>
        <v>33.5</v>
      </c>
      <c r="G5" s="26"/>
      <c r="H5" s="26"/>
      <c r="I5" s="26">
        <v>9500</v>
      </c>
      <c r="J5" s="26"/>
      <c r="K5" s="28"/>
      <c r="L5" s="30"/>
    </row>
    <row r="6" spans="1:12" ht="12.75" customHeight="1">
      <c r="A6" s="29" t="s">
        <v>149</v>
      </c>
      <c r="B6" s="26" t="s">
        <v>7</v>
      </c>
      <c r="C6" s="27">
        <v>13</v>
      </c>
      <c r="D6" s="26">
        <v>455</v>
      </c>
      <c r="E6" s="26">
        <v>400</v>
      </c>
      <c r="F6" s="40">
        <f>D6/C6</f>
        <v>35</v>
      </c>
      <c r="G6" s="26" t="s">
        <v>6</v>
      </c>
      <c r="H6" s="26">
        <v>2005</v>
      </c>
      <c r="I6" s="26">
        <v>26000</v>
      </c>
      <c r="J6" s="26"/>
      <c r="K6" s="28"/>
      <c r="L6" s="30" t="s">
        <v>219</v>
      </c>
    </row>
    <row r="7" spans="1:12" ht="12.75" customHeight="1">
      <c r="A7" s="15" t="s">
        <v>68</v>
      </c>
      <c r="B7" s="16" t="s">
        <v>0</v>
      </c>
      <c r="C7" s="17">
        <v>9.1999999999999993</v>
      </c>
      <c r="D7" s="16">
        <v>323</v>
      </c>
      <c r="E7" s="16">
        <v>340</v>
      </c>
      <c r="F7" s="39">
        <f>D7/C7</f>
        <v>35.108695652173914</v>
      </c>
      <c r="G7" s="16"/>
      <c r="H7" s="16"/>
      <c r="I7" s="16">
        <v>10000</v>
      </c>
      <c r="J7" s="16"/>
      <c r="K7" s="18" t="s">
        <v>205</v>
      </c>
      <c r="L7" s="18" t="s">
        <v>218</v>
      </c>
    </row>
    <row r="8" spans="1:12" ht="12.75" customHeight="1">
      <c r="A8" s="15" t="s">
        <v>65</v>
      </c>
      <c r="B8" s="16" t="s">
        <v>16</v>
      </c>
      <c r="C8" s="17">
        <v>11.5</v>
      </c>
      <c r="D8" s="16">
        <v>405</v>
      </c>
      <c r="E8" s="16">
        <v>450</v>
      </c>
      <c r="F8" s="39">
        <f>D8/C8</f>
        <v>35.217391304347828</v>
      </c>
      <c r="G8" s="16" t="s">
        <v>6</v>
      </c>
      <c r="H8" s="16"/>
      <c r="I8" s="16"/>
      <c r="J8" s="16"/>
      <c r="K8" s="18" t="s">
        <v>204</v>
      </c>
      <c r="L8" s="18" t="s">
        <v>206</v>
      </c>
    </row>
    <row r="9" spans="1:12" ht="12.75" customHeight="1">
      <c r="A9" s="19" t="s">
        <v>148</v>
      </c>
      <c r="B9" s="16" t="s">
        <v>173</v>
      </c>
      <c r="C9" s="17">
        <v>14.5</v>
      </c>
      <c r="D9" s="16">
        <v>519</v>
      </c>
      <c r="E9" s="16"/>
      <c r="F9" s="39">
        <f>D9/C9</f>
        <v>35.793103448275865</v>
      </c>
      <c r="G9" s="16"/>
      <c r="H9" s="16"/>
      <c r="I9" s="16"/>
      <c r="J9" s="16"/>
      <c r="K9" s="18"/>
      <c r="L9" s="20" t="s">
        <v>207</v>
      </c>
    </row>
    <row r="10" spans="1:12" ht="12.75" customHeight="1">
      <c r="A10" s="36" t="s">
        <v>23</v>
      </c>
      <c r="B10" s="36" t="s">
        <v>29</v>
      </c>
      <c r="C10" s="33">
        <v>12</v>
      </c>
      <c r="D10" s="36">
        <v>431</v>
      </c>
      <c r="E10" s="36">
        <v>375</v>
      </c>
      <c r="F10" s="40">
        <f>D10/C10</f>
        <v>35.916666666666664</v>
      </c>
      <c r="G10" s="36"/>
      <c r="H10" s="36"/>
      <c r="I10" s="36"/>
      <c r="J10" s="36"/>
      <c r="K10" s="35"/>
      <c r="L10" s="35" t="s">
        <v>190</v>
      </c>
    </row>
    <row r="11" spans="1:12" ht="12.75" customHeight="1">
      <c r="A11" s="12" t="s">
        <v>78</v>
      </c>
      <c r="B11" s="9" t="s">
        <v>13</v>
      </c>
      <c r="C11" s="10">
        <v>12</v>
      </c>
      <c r="D11" s="9">
        <v>446</v>
      </c>
      <c r="E11" s="9">
        <v>505</v>
      </c>
      <c r="F11" s="38">
        <f>D11/C11</f>
        <v>37.166666666666664</v>
      </c>
      <c r="G11" s="9"/>
      <c r="H11" s="9"/>
      <c r="I11" s="9">
        <v>67000</v>
      </c>
      <c r="J11" s="9">
        <v>1</v>
      </c>
      <c r="K11" s="11"/>
      <c r="L11" s="11" t="s">
        <v>187</v>
      </c>
    </row>
    <row r="12" spans="1:12" ht="12.75" customHeight="1">
      <c r="A12" s="12" t="s">
        <v>115</v>
      </c>
      <c r="B12" s="9" t="s">
        <v>13</v>
      </c>
      <c r="C12" s="10">
        <v>10</v>
      </c>
      <c r="D12" s="9">
        <v>375</v>
      </c>
      <c r="E12" s="9"/>
      <c r="F12" s="38">
        <f>D12/C12</f>
        <v>37.5</v>
      </c>
      <c r="G12" s="9"/>
      <c r="H12" s="9"/>
      <c r="I12" s="9"/>
      <c r="J12" s="9">
        <v>1</v>
      </c>
      <c r="K12" s="11"/>
      <c r="L12" s="11" t="s">
        <v>188</v>
      </c>
    </row>
    <row r="13" spans="1:12" ht="12.75" customHeight="1">
      <c r="A13" s="9" t="s">
        <v>35</v>
      </c>
      <c r="B13" s="9" t="s">
        <v>0</v>
      </c>
      <c r="C13" s="10">
        <v>10</v>
      </c>
      <c r="D13" s="9">
        <v>383</v>
      </c>
      <c r="E13" s="9">
        <v>380</v>
      </c>
      <c r="F13" s="38">
        <f>D13/C13</f>
        <v>38.299999999999997</v>
      </c>
      <c r="G13" s="9"/>
      <c r="H13" s="9"/>
      <c r="I13" s="9">
        <v>3000</v>
      </c>
      <c r="J13" s="9">
        <v>1</v>
      </c>
      <c r="K13" s="11" t="s">
        <v>340</v>
      </c>
      <c r="L13" s="11" t="s">
        <v>198</v>
      </c>
    </row>
    <row r="14" spans="1:12" ht="12.75" customHeight="1">
      <c r="A14" s="15" t="s">
        <v>104</v>
      </c>
      <c r="B14" s="16" t="s">
        <v>13</v>
      </c>
      <c r="C14" s="17">
        <v>11</v>
      </c>
      <c r="D14" s="16">
        <v>425</v>
      </c>
      <c r="E14" s="16">
        <v>440</v>
      </c>
      <c r="F14" s="39">
        <f>D14/C14</f>
        <v>38.636363636363633</v>
      </c>
      <c r="G14" s="16"/>
      <c r="H14" s="16"/>
      <c r="I14" s="16">
        <v>3000</v>
      </c>
      <c r="J14" s="16"/>
      <c r="K14" s="18" t="s">
        <v>208</v>
      </c>
      <c r="L14" s="18"/>
    </row>
    <row r="15" spans="1:12" ht="12.75" customHeight="1">
      <c r="A15" s="16" t="s">
        <v>55</v>
      </c>
      <c r="B15" s="16" t="s">
        <v>0</v>
      </c>
      <c r="C15" s="17">
        <v>10</v>
      </c>
      <c r="D15" s="16">
        <v>390</v>
      </c>
      <c r="E15" s="16">
        <v>420</v>
      </c>
      <c r="F15" s="39">
        <f>D15/C15</f>
        <v>39</v>
      </c>
      <c r="G15" s="16"/>
      <c r="H15" s="16"/>
      <c r="I15" s="16">
        <v>10000</v>
      </c>
      <c r="J15" s="16"/>
      <c r="K15" s="18" t="s">
        <v>337</v>
      </c>
      <c r="L15" s="18" t="s">
        <v>336</v>
      </c>
    </row>
    <row r="16" spans="1:12" ht="12.75" customHeight="1">
      <c r="A16" s="15" t="s">
        <v>114</v>
      </c>
      <c r="B16" s="16" t="s">
        <v>11</v>
      </c>
      <c r="C16" s="17">
        <v>9</v>
      </c>
      <c r="D16" s="16">
        <v>351</v>
      </c>
      <c r="E16" s="16">
        <v>391</v>
      </c>
      <c r="F16" s="39">
        <f>D16/C16</f>
        <v>39</v>
      </c>
      <c r="G16" s="16" t="s">
        <v>25</v>
      </c>
      <c r="H16" s="16"/>
      <c r="I16" s="16"/>
      <c r="J16" s="16"/>
      <c r="K16" s="18"/>
      <c r="L16" s="18" t="s">
        <v>116</v>
      </c>
    </row>
    <row r="17" spans="1:12" ht="12.75" customHeight="1">
      <c r="A17" s="12" t="s">
        <v>67</v>
      </c>
      <c r="B17" s="9" t="s">
        <v>10</v>
      </c>
      <c r="C17" s="10">
        <v>14</v>
      </c>
      <c r="D17" s="9">
        <v>550</v>
      </c>
      <c r="E17" s="9"/>
      <c r="F17" s="38">
        <f>D17/C17</f>
        <v>39.285714285714285</v>
      </c>
      <c r="G17" s="9"/>
      <c r="H17" s="9"/>
      <c r="I17" s="9">
        <v>20000</v>
      </c>
      <c r="J17" s="9">
        <v>1</v>
      </c>
      <c r="K17" s="11" t="s">
        <v>210</v>
      </c>
      <c r="L17" s="11" t="s">
        <v>199</v>
      </c>
    </row>
    <row r="18" spans="1:12" ht="12.75" customHeight="1">
      <c r="A18" s="16" t="s">
        <v>118</v>
      </c>
      <c r="B18" s="16" t="s">
        <v>9</v>
      </c>
      <c r="C18" s="17">
        <v>10</v>
      </c>
      <c r="D18" s="16">
        <v>400</v>
      </c>
      <c r="E18" s="16">
        <v>392</v>
      </c>
      <c r="F18" s="39">
        <f>D18/C18</f>
        <v>40</v>
      </c>
      <c r="G18" s="16"/>
      <c r="H18" s="16"/>
      <c r="I18" s="16">
        <v>22000</v>
      </c>
      <c r="J18" s="16"/>
      <c r="K18" s="18" t="s">
        <v>209</v>
      </c>
      <c r="L18" s="18"/>
    </row>
    <row r="19" spans="1:12" ht="12.75" customHeight="1">
      <c r="A19" s="29" t="s">
        <v>147</v>
      </c>
      <c r="B19" s="26" t="s">
        <v>156</v>
      </c>
      <c r="C19" s="27">
        <v>9</v>
      </c>
      <c r="D19" s="26">
        <v>360</v>
      </c>
      <c r="E19" s="26"/>
      <c r="F19" s="40">
        <f>D19/C19</f>
        <v>40</v>
      </c>
      <c r="G19" s="26"/>
      <c r="H19" s="26"/>
      <c r="I19" s="26">
        <v>3000</v>
      </c>
      <c r="J19" s="26"/>
      <c r="K19" s="28" t="s">
        <v>211</v>
      </c>
      <c r="L19" s="30" t="s">
        <v>212</v>
      </c>
    </row>
    <row r="20" spans="1:12" ht="12.75" customHeight="1">
      <c r="A20" s="15" t="s">
        <v>87</v>
      </c>
      <c r="B20" s="16" t="s">
        <v>12</v>
      </c>
      <c r="C20" s="17">
        <v>10</v>
      </c>
      <c r="D20" s="16">
        <v>405</v>
      </c>
      <c r="E20" s="16">
        <v>362</v>
      </c>
      <c r="F20" s="39">
        <f>D20/C20</f>
        <v>40.5</v>
      </c>
      <c r="G20" s="16"/>
      <c r="H20" s="16"/>
      <c r="I20" s="16">
        <v>6000</v>
      </c>
      <c r="J20" s="16"/>
      <c r="K20" s="18" t="s">
        <v>240</v>
      </c>
      <c r="L20" s="18" t="s">
        <v>213</v>
      </c>
    </row>
    <row r="21" spans="1:12" ht="12.75" customHeight="1">
      <c r="A21" s="16" t="s">
        <v>98</v>
      </c>
      <c r="B21" s="16" t="s">
        <v>0</v>
      </c>
      <c r="C21" s="17">
        <v>9</v>
      </c>
      <c r="D21" s="16">
        <v>365</v>
      </c>
      <c r="E21" s="16">
        <v>360</v>
      </c>
      <c r="F21" s="39">
        <f>D21/C21</f>
        <v>40.555555555555557</v>
      </c>
      <c r="G21" s="16"/>
      <c r="H21" s="16"/>
      <c r="I21" s="16">
        <v>20000</v>
      </c>
      <c r="J21" s="16"/>
      <c r="K21" s="18" t="s">
        <v>215</v>
      </c>
      <c r="L21" s="18" t="s">
        <v>214</v>
      </c>
    </row>
    <row r="22" spans="1:12" ht="12.75" customHeight="1">
      <c r="A22" s="12" t="s">
        <v>59</v>
      </c>
      <c r="B22" s="9" t="s">
        <v>13</v>
      </c>
      <c r="C22" s="10">
        <v>10</v>
      </c>
      <c r="D22" s="9">
        <v>411</v>
      </c>
      <c r="E22" s="9"/>
      <c r="F22" s="38">
        <f>D22/C22</f>
        <v>41.1</v>
      </c>
      <c r="G22" s="9"/>
      <c r="H22" s="9"/>
      <c r="I22" s="9"/>
      <c r="J22" s="9">
        <v>1</v>
      </c>
      <c r="K22" s="11"/>
      <c r="L22" s="11" t="s">
        <v>191</v>
      </c>
    </row>
    <row r="23" spans="1:12" ht="12.75" customHeight="1">
      <c r="A23" s="29" t="s">
        <v>129</v>
      </c>
      <c r="B23" s="26" t="s">
        <v>164</v>
      </c>
      <c r="C23" s="27">
        <v>10</v>
      </c>
      <c r="D23" s="26">
        <v>414</v>
      </c>
      <c r="E23" s="26">
        <v>355</v>
      </c>
      <c r="F23" s="40">
        <f>D23/C23</f>
        <v>41.4</v>
      </c>
      <c r="G23" s="26"/>
      <c r="H23" s="26"/>
      <c r="I23" s="26"/>
      <c r="J23" s="26"/>
      <c r="K23" s="28" t="s">
        <v>229</v>
      </c>
      <c r="L23" s="30" t="s">
        <v>338</v>
      </c>
    </row>
    <row r="24" spans="1:12" ht="12.75" customHeight="1">
      <c r="A24" s="26" t="s">
        <v>80</v>
      </c>
      <c r="B24" s="26" t="s">
        <v>29</v>
      </c>
      <c r="C24" s="27">
        <v>9.5</v>
      </c>
      <c r="D24" s="26">
        <v>394</v>
      </c>
      <c r="E24" s="26"/>
      <c r="F24" s="40">
        <f>D24/C24</f>
        <v>41.473684210526315</v>
      </c>
      <c r="G24" s="26"/>
      <c r="H24" s="26"/>
      <c r="I24" s="26">
        <v>25000</v>
      </c>
      <c r="J24" s="26"/>
      <c r="K24" s="28" t="s">
        <v>217</v>
      </c>
      <c r="L24" s="28" t="s">
        <v>216</v>
      </c>
    </row>
    <row r="25" spans="1:12" ht="12.75" customHeight="1">
      <c r="A25" s="15" t="s">
        <v>51</v>
      </c>
      <c r="B25" s="16" t="s">
        <v>13</v>
      </c>
      <c r="C25" s="17">
        <v>7.5</v>
      </c>
      <c r="D25" s="16">
        <v>313</v>
      </c>
      <c r="E25" s="16"/>
      <c r="F25" s="39">
        <f>D25/C25</f>
        <v>41.733333333333334</v>
      </c>
      <c r="G25" s="16"/>
      <c r="H25" s="16"/>
      <c r="I25" s="16">
        <v>9000</v>
      </c>
      <c r="J25" s="16"/>
      <c r="K25" s="18"/>
      <c r="L25" s="18" t="s">
        <v>195</v>
      </c>
    </row>
    <row r="26" spans="1:12" ht="12.75" customHeight="1">
      <c r="A26" s="15" t="s">
        <v>38</v>
      </c>
      <c r="B26" s="16" t="s">
        <v>0</v>
      </c>
      <c r="C26" s="17">
        <v>9</v>
      </c>
      <c r="D26" s="16">
        <v>380</v>
      </c>
      <c r="E26" s="16"/>
      <c r="F26" s="39">
        <f>D26/C26</f>
        <v>42.222222222222221</v>
      </c>
      <c r="G26" s="16"/>
      <c r="H26" s="16"/>
      <c r="I26" s="16">
        <v>500</v>
      </c>
      <c r="J26" s="16"/>
      <c r="K26" s="18" t="s">
        <v>221</v>
      </c>
      <c r="L26" s="18"/>
    </row>
    <row r="27" spans="1:12" ht="12.75" customHeight="1">
      <c r="A27" s="26" t="s">
        <v>58</v>
      </c>
      <c r="B27" s="26" t="s">
        <v>7</v>
      </c>
      <c r="C27" s="27">
        <v>9</v>
      </c>
      <c r="D27" s="26">
        <v>380</v>
      </c>
      <c r="E27" s="26"/>
      <c r="F27" s="40">
        <f>D27/C27</f>
        <v>42.222222222222221</v>
      </c>
      <c r="G27" s="26"/>
      <c r="H27" s="26" t="s">
        <v>197</v>
      </c>
      <c r="I27" s="26"/>
      <c r="J27" s="26"/>
      <c r="K27" s="28" t="s">
        <v>329</v>
      </c>
      <c r="L27" s="28" t="s">
        <v>326</v>
      </c>
    </row>
    <row r="28" spans="1:12" ht="12.75" customHeight="1">
      <c r="A28" s="15" t="s">
        <v>96</v>
      </c>
      <c r="B28" s="16" t="s">
        <v>14</v>
      </c>
      <c r="C28" s="17">
        <v>8.5</v>
      </c>
      <c r="D28" s="16">
        <v>360</v>
      </c>
      <c r="E28" s="16">
        <v>390</v>
      </c>
      <c r="F28" s="39">
        <f>D28/C28</f>
        <v>42.352941176470587</v>
      </c>
      <c r="G28" s="16" t="s">
        <v>18</v>
      </c>
      <c r="H28" s="16">
        <v>2005</v>
      </c>
      <c r="I28" s="16">
        <v>8000</v>
      </c>
      <c r="J28" s="16"/>
      <c r="K28" s="18" t="s">
        <v>330</v>
      </c>
      <c r="L28" s="18" t="s">
        <v>220</v>
      </c>
    </row>
    <row r="29" spans="1:12" ht="12.75" customHeight="1">
      <c r="A29" s="16" t="s">
        <v>54</v>
      </c>
      <c r="B29" s="16" t="s">
        <v>0</v>
      </c>
      <c r="C29" s="17">
        <v>9</v>
      </c>
      <c r="D29" s="16">
        <v>385</v>
      </c>
      <c r="E29" s="16"/>
      <c r="F29" s="39">
        <f>D29/C29</f>
        <v>42.777777777777779</v>
      </c>
      <c r="G29" s="16"/>
      <c r="H29" s="16"/>
      <c r="I29" s="16">
        <v>5000</v>
      </c>
      <c r="J29" s="16"/>
      <c r="K29" s="18" t="s">
        <v>223</v>
      </c>
      <c r="L29" s="18" t="s">
        <v>222</v>
      </c>
    </row>
    <row r="30" spans="1:12" ht="12.75" customHeight="1">
      <c r="A30" s="19" t="s">
        <v>131</v>
      </c>
      <c r="B30" s="16" t="s">
        <v>11</v>
      </c>
      <c r="C30" s="17">
        <v>13</v>
      </c>
      <c r="D30" s="16">
        <v>560</v>
      </c>
      <c r="E30" s="16">
        <v>562</v>
      </c>
      <c r="F30" s="39">
        <f>D30/C30</f>
        <v>43.07692307692308</v>
      </c>
      <c r="G30" s="16"/>
      <c r="H30" s="16">
        <v>2003</v>
      </c>
      <c r="I30" s="16">
        <v>40000</v>
      </c>
      <c r="J30" s="16"/>
      <c r="K30" s="18" t="s">
        <v>229</v>
      </c>
      <c r="L30" s="20" t="s">
        <v>339</v>
      </c>
    </row>
    <row r="31" spans="1:12" ht="12.75" customHeight="1">
      <c r="A31" s="19" t="s">
        <v>137</v>
      </c>
      <c r="B31" s="16" t="s">
        <v>0</v>
      </c>
      <c r="C31" s="17">
        <v>8</v>
      </c>
      <c r="D31" s="16">
        <v>346</v>
      </c>
      <c r="E31" s="16">
        <v>320</v>
      </c>
      <c r="F31" s="39">
        <f>D31/C31</f>
        <v>43.25</v>
      </c>
      <c r="G31" s="16" t="s">
        <v>19</v>
      </c>
      <c r="H31" s="16"/>
      <c r="I31" s="16">
        <v>20000</v>
      </c>
      <c r="J31" s="16"/>
      <c r="K31" s="18"/>
      <c r="L31" s="20" t="s">
        <v>224</v>
      </c>
    </row>
    <row r="32" spans="1:12" ht="12.75" customHeight="1">
      <c r="A32" s="15" t="s">
        <v>109</v>
      </c>
      <c r="B32" s="16" t="s">
        <v>14</v>
      </c>
      <c r="C32" s="17">
        <v>8.6999999999999993</v>
      </c>
      <c r="D32" s="16">
        <v>377</v>
      </c>
      <c r="E32" s="16">
        <v>375</v>
      </c>
      <c r="F32" s="39">
        <f>D32/C32</f>
        <v>43.333333333333336</v>
      </c>
      <c r="G32" s="16" t="s">
        <v>21</v>
      </c>
      <c r="H32" s="16"/>
      <c r="I32" s="16">
        <v>8000</v>
      </c>
      <c r="J32" s="16"/>
      <c r="K32" s="18" t="s">
        <v>225</v>
      </c>
      <c r="L32" s="18" t="s">
        <v>226</v>
      </c>
    </row>
    <row r="33" spans="1:12" ht="12.75" customHeight="1">
      <c r="A33" s="26" t="s">
        <v>103</v>
      </c>
      <c r="B33" s="26" t="s">
        <v>7</v>
      </c>
      <c r="C33" s="27">
        <v>11</v>
      </c>
      <c r="D33" s="26">
        <v>477</v>
      </c>
      <c r="E33" s="26">
        <v>383</v>
      </c>
      <c r="F33" s="40">
        <f>D33/C33</f>
        <v>43.363636363636367</v>
      </c>
      <c r="G33" s="26"/>
      <c r="H33" s="26"/>
      <c r="I33" s="26">
        <v>4000</v>
      </c>
      <c r="J33" s="26"/>
      <c r="K33" s="28" t="s">
        <v>210</v>
      </c>
      <c r="L33" s="28" t="s">
        <v>228</v>
      </c>
    </row>
    <row r="34" spans="1:12" ht="12.75" customHeight="1">
      <c r="A34" s="19" t="s">
        <v>132</v>
      </c>
      <c r="B34" s="16" t="s">
        <v>169</v>
      </c>
      <c r="C34" s="17">
        <v>9</v>
      </c>
      <c r="D34" s="16">
        <v>392</v>
      </c>
      <c r="E34" s="16">
        <v>382</v>
      </c>
      <c r="F34" s="39">
        <f>D34/C34</f>
        <v>43.555555555555557</v>
      </c>
      <c r="G34" s="16"/>
      <c r="H34" s="16">
        <v>2003</v>
      </c>
      <c r="I34" s="16"/>
      <c r="J34" s="16"/>
      <c r="K34" s="18" t="s">
        <v>229</v>
      </c>
      <c r="L34" s="20" t="s">
        <v>227</v>
      </c>
    </row>
    <row r="35" spans="1:12" ht="12.75" customHeight="1">
      <c r="A35" s="15" t="s">
        <v>162</v>
      </c>
      <c r="B35" s="16" t="s">
        <v>11</v>
      </c>
      <c r="C35" s="17">
        <v>8.8000000000000007</v>
      </c>
      <c r="D35" s="16">
        <v>387</v>
      </c>
      <c r="E35" s="16"/>
      <c r="F35" s="39">
        <f>D35/C35</f>
        <v>43.977272727272727</v>
      </c>
      <c r="G35" s="16"/>
      <c r="H35" s="16">
        <v>2004</v>
      </c>
      <c r="I35" s="16"/>
      <c r="J35" s="16"/>
      <c r="K35" s="18" t="s">
        <v>229</v>
      </c>
      <c r="L35" s="20" t="s">
        <v>230</v>
      </c>
    </row>
    <row r="36" spans="1:12" ht="12.75" customHeight="1">
      <c r="A36" s="15" t="s">
        <v>39</v>
      </c>
      <c r="B36" s="16" t="s">
        <v>11</v>
      </c>
      <c r="C36" s="17">
        <v>9</v>
      </c>
      <c r="D36" s="16">
        <v>400</v>
      </c>
      <c r="E36" s="16"/>
      <c r="F36" s="39">
        <f>D36/C36</f>
        <v>44.444444444444443</v>
      </c>
      <c r="G36" s="16" t="s">
        <v>6</v>
      </c>
      <c r="H36" s="16"/>
      <c r="I36" s="16">
        <v>5000</v>
      </c>
      <c r="J36" s="16"/>
      <c r="K36" s="18" t="s">
        <v>328</v>
      </c>
      <c r="L36" s="18"/>
    </row>
    <row r="37" spans="1:12" ht="12.75" customHeight="1">
      <c r="A37" s="15" t="s">
        <v>26</v>
      </c>
      <c r="B37" s="16"/>
      <c r="C37" s="17">
        <v>9</v>
      </c>
      <c r="D37" s="16">
        <v>400</v>
      </c>
      <c r="E37" s="16">
        <v>390</v>
      </c>
      <c r="F37" s="39">
        <f>D37/C37</f>
        <v>44.444444444444443</v>
      </c>
      <c r="G37" s="16"/>
      <c r="H37" s="16"/>
      <c r="I37" s="16">
        <v>7000</v>
      </c>
      <c r="J37" s="16"/>
      <c r="K37" s="18"/>
      <c r="L37" s="18"/>
    </row>
    <row r="38" spans="1:12" ht="12.75" customHeight="1">
      <c r="A38" s="19" t="s">
        <v>145</v>
      </c>
      <c r="B38" s="16" t="s">
        <v>10</v>
      </c>
      <c r="C38" s="17">
        <v>10</v>
      </c>
      <c r="D38" s="16">
        <v>446</v>
      </c>
      <c r="E38" s="16">
        <v>403</v>
      </c>
      <c r="F38" s="39">
        <f>D38/C38</f>
        <v>44.6</v>
      </c>
      <c r="G38" s="16" t="s">
        <v>21</v>
      </c>
      <c r="H38" s="16">
        <v>2004</v>
      </c>
      <c r="I38" s="16">
        <v>46000</v>
      </c>
      <c r="J38" s="16"/>
      <c r="K38" s="18" t="s">
        <v>327</v>
      </c>
      <c r="L38" s="20" t="s">
        <v>231</v>
      </c>
    </row>
    <row r="39" spans="1:12" ht="12.75" customHeight="1">
      <c r="A39" s="15" t="s">
        <v>85</v>
      </c>
      <c r="B39" s="16" t="s">
        <v>10</v>
      </c>
      <c r="C39" s="17">
        <v>10</v>
      </c>
      <c r="D39" s="16">
        <v>449</v>
      </c>
      <c r="E39" s="16"/>
      <c r="F39" s="39">
        <f>D39/C39</f>
        <v>44.9</v>
      </c>
      <c r="G39" s="16"/>
      <c r="H39" s="16"/>
      <c r="I39" s="16">
        <v>60000</v>
      </c>
      <c r="J39" s="16"/>
      <c r="K39" s="18" t="s">
        <v>285</v>
      </c>
      <c r="L39" s="18" t="s">
        <v>323</v>
      </c>
    </row>
    <row r="40" spans="1:12" ht="12.75" customHeight="1">
      <c r="A40" s="15" t="s">
        <v>160</v>
      </c>
      <c r="B40" s="16" t="s">
        <v>10</v>
      </c>
      <c r="C40" s="17">
        <v>10</v>
      </c>
      <c r="D40" s="16">
        <v>450</v>
      </c>
      <c r="E40" s="16"/>
      <c r="F40" s="39">
        <f>D40/C40</f>
        <v>45</v>
      </c>
      <c r="G40" s="16" t="s">
        <v>6</v>
      </c>
      <c r="H40" s="16"/>
      <c r="I40" s="16">
        <v>2000</v>
      </c>
      <c r="J40" s="16"/>
      <c r="K40" s="18"/>
      <c r="L40" s="20"/>
    </row>
    <row r="41" spans="1:12" ht="12.75" customHeight="1">
      <c r="A41" s="15" t="s">
        <v>73</v>
      </c>
      <c r="B41" s="16" t="s">
        <v>11</v>
      </c>
      <c r="C41" s="17">
        <v>9</v>
      </c>
      <c r="D41" s="16">
        <v>407</v>
      </c>
      <c r="E41" s="16">
        <v>392</v>
      </c>
      <c r="F41" s="39">
        <f>D41/C41</f>
        <v>45.222222222222221</v>
      </c>
      <c r="G41" s="16"/>
      <c r="H41" s="16"/>
      <c r="I41" s="16">
        <v>9000</v>
      </c>
      <c r="J41" s="16"/>
      <c r="K41" s="18" t="s">
        <v>209</v>
      </c>
      <c r="L41" s="18" t="s">
        <v>322</v>
      </c>
    </row>
    <row r="42" spans="1:12" ht="12.75" customHeight="1">
      <c r="A42" s="26" t="s">
        <v>90</v>
      </c>
      <c r="B42" s="26" t="s">
        <v>7</v>
      </c>
      <c r="C42" s="27">
        <v>9</v>
      </c>
      <c r="D42" s="26">
        <v>410</v>
      </c>
      <c r="E42" s="26">
        <v>337</v>
      </c>
      <c r="F42" s="40">
        <f>D42/C42</f>
        <v>45.555555555555557</v>
      </c>
      <c r="G42" s="26"/>
      <c r="H42" s="26"/>
      <c r="I42" s="26">
        <v>7000</v>
      </c>
      <c r="J42" s="26"/>
      <c r="K42" s="28"/>
      <c r="L42" s="28" t="s">
        <v>91</v>
      </c>
    </row>
    <row r="43" spans="1:12" ht="12.75" customHeight="1">
      <c r="A43" s="16" t="s">
        <v>37</v>
      </c>
      <c r="B43" s="16" t="s">
        <v>9</v>
      </c>
      <c r="C43" s="17">
        <v>8</v>
      </c>
      <c r="D43" s="16">
        <v>365</v>
      </c>
      <c r="E43" s="16">
        <v>378</v>
      </c>
      <c r="F43" s="39">
        <f>D43/C43</f>
        <v>45.625</v>
      </c>
      <c r="G43" s="16"/>
      <c r="H43" s="16"/>
      <c r="I43" s="16">
        <v>1200</v>
      </c>
      <c r="J43" s="16"/>
      <c r="K43" s="18" t="s">
        <v>234</v>
      </c>
      <c r="L43" s="18" t="s">
        <v>235</v>
      </c>
    </row>
    <row r="44" spans="1:12" ht="12.75" customHeight="1">
      <c r="A44" s="9" t="s">
        <v>113</v>
      </c>
      <c r="B44" s="9" t="s">
        <v>14</v>
      </c>
      <c r="C44" s="10">
        <v>9</v>
      </c>
      <c r="D44" s="9">
        <v>412</v>
      </c>
      <c r="E44" s="9">
        <v>431</v>
      </c>
      <c r="F44" s="38">
        <f>D44/C44</f>
        <v>45.777777777777779</v>
      </c>
      <c r="G44" s="9"/>
      <c r="H44" s="9"/>
      <c r="I44" s="9">
        <v>17000</v>
      </c>
      <c r="J44" s="9">
        <v>1</v>
      </c>
      <c r="K44" s="11"/>
      <c r="L44" s="11" t="s">
        <v>112</v>
      </c>
    </row>
    <row r="45" spans="1:12" ht="12.75" customHeight="1">
      <c r="A45" s="15" t="s">
        <v>75</v>
      </c>
      <c r="B45" s="16" t="s">
        <v>10</v>
      </c>
      <c r="C45" s="17">
        <v>8.5</v>
      </c>
      <c r="D45" s="16">
        <v>390</v>
      </c>
      <c r="E45" s="16"/>
      <c r="F45" s="39">
        <f>D45/C45</f>
        <v>45.882352941176471</v>
      </c>
      <c r="G45" s="16"/>
      <c r="H45" s="16"/>
      <c r="I45" s="16">
        <v>15000</v>
      </c>
      <c r="J45" s="16"/>
      <c r="K45" s="18" t="s">
        <v>237</v>
      </c>
      <c r="L45" s="18" t="s">
        <v>236</v>
      </c>
    </row>
    <row r="46" spans="1:12" ht="12.75" customHeight="1">
      <c r="A46" s="15" t="s">
        <v>97</v>
      </c>
      <c r="B46" s="16" t="s">
        <v>12</v>
      </c>
      <c r="C46" s="17">
        <v>10</v>
      </c>
      <c r="D46" s="16">
        <v>460</v>
      </c>
      <c r="E46" s="16">
        <v>410</v>
      </c>
      <c r="F46" s="39">
        <f>D46/C46</f>
        <v>46</v>
      </c>
      <c r="G46" s="16"/>
      <c r="H46" s="16"/>
      <c r="I46" s="16">
        <v>2000</v>
      </c>
      <c r="J46" s="16"/>
      <c r="K46" s="18" t="s">
        <v>229</v>
      </c>
      <c r="L46" s="41" t="s">
        <v>238</v>
      </c>
    </row>
    <row r="47" spans="1:12" ht="12.75" customHeight="1">
      <c r="A47" s="15" t="s">
        <v>124</v>
      </c>
      <c r="B47" s="16" t="s">
        <v>20</v>
      </c>
      <c r="C47" s="17">
        <v>10.4</v>
      </c>
      <c r="D47" s="16">
        <v>479</v>
      </c>
      <c r="E47" s="16">
        <v>440</v>
      </c>
      <c r="F47" s="39">
        <f>D47/C47</f>
        <v>46.057692307692307</v>
      </c>
      <c r="G47" s="16"/>
      <c r="H47" s="16"/>
      <c r="I47" s="16">
        <v>45000</v>
      </c>
      <c r="J47" s="16"/>
      <c r="K47" s="18" t="s">
        <v>263</v>
      </c>
      <c r="L47" s="18" t="s">
        <v>239</v>
      </c>
    </row>
    <row r="48" spans="1:12" ht="12.75" customHeight="1">
      <c r="A48" s="19" t="s">
        <v>154</v>
      </c>
      <c r="B48" s="16" t="s">
        <v>171</v>
      </c>
      <c r="C48" s="17">
        <v>9</v>
      </c>
      <c r="D48" s="16">
        <v>415</v>
      </c>
      <c r="E48" s="16">
        <v>402</v>
      </c>
      <c r="F48" s="39">
        <f>D48/C48</f>
        <v>46.111111111111114</v>
      </c>
      <c r="G48" s="16"/>
      <c r="H48" s="16"/>
      <c r="I48" s="16">
        <v>5000</v>
      </c>
      <c r="J48" s="16"/>
      <c r="K48" s="18"/>
      <c r="L48" s="20"/>
    </row>
    <row r="49" spans="1:12" ht="12.75" customHeight="1">
      <c r="A49" s="12" t="s">
        <v>95</v>
      </c>
      <c r="B49" s="9" t="s">
        <v>0</v>
      </c>
      <c r="C49" s="10">
        <v>8</v>
      </c>
      <c r="D49" s="9">
        <v>370</v>
      </c>
      <c r="E49" s="9">
        <v>370</v>
      </c>
      <c r="F49" s="38">
        <f>D49/C49</f>
        <v>46.25</v>
      </c>
      <c r="G49" s="9"/>
      <c r="H49" s="9"/>
      <c r="I49" s="9">
        <v>0</v>
      </c>
      <c r="J49" s="9">
        <v>1</v>
      </c>
      <c r="K49" s="11" t="s">
        <v>331</v>
      </c>
      <c r="L49" s="11" t="s">
        <v>189</v>
      </c>
    </row>
    <row r="50" spans="1:12" ht="12.75" customHeight="1">
      <c r="A50" s="15" t="s">
        <v>82</v>
      </c>
      <c r="B50" s="16" t="s">
        <v>22</v>
      </c>
      <c r="C50" s="17">
        <v>8.6999999999999993</v>
      </c>
      <c r="D50" s="16">
        <v>405</v>
      </c>
      <c r="E50" s="16">
        <v>356</v>
      </c>
      <c r="F50" s="39">
        <f>D50/C50</f>
        <v>46.551724137931039</v>
      </c>
      <c r="G50" s="16"/>
      <c r="H50" s="16"/>
      <c r="I50" s="16">
        <v>2500</v>
      </c>
      <c r="J50" s="16"/>
      <c r="K50" s="18" t="s">
        <v>81</v>
      </c>
      <c r="L50" s="18"/>
    </row>
    <row r="51" spans="1:12" ht="12.75" customHeight="1">
      <c r="A51" s="15" t="s">
        <v>121</v>
      </c>
      <c r="B51" s="16" t="s">
        <v>11</v>
      </c>
      <c r="C51" s="17">
        <v>10</v>
      </c>
      <c r="D51" s="16">
        <v>469</v>
      </c>
      <c r="E51" s="16"/>
      <c r="F51" s="39">
        <f>D51/C51</f>
        <v>46.9</v>
      </c>
      <c r="G51" s="16" t="s">
        <v>6</v>
      </c>
      <c r="H51" s="16"/>
      <c r="I51" s="16">
        <v>4000</v>
      </c>
      <c r="J51" s="16"/>
      <c r="K51" s="18" t="s">
        <v>120</v>
      </c>
      <c r="L51" s="18"/>
    </row>
    <row r="52" spans="1:12" ht="12.75" customHeight="1">
      <c r="A52" s="19" t="s">
        <v>143</v>
      </c>
      <c r="B52" s="16" t="s">
        <v>168</v>
      </c>
      <c r="C52" s="17">
        <v>10</v>
      </c>
      <c r="D52" s="16">
        <v>470</v>
      </c>
      <c r="E52" s="16"/>
      <c r="F52" s="39">
        <f>D52/C52</f>
        <v>47</v>
      </c>
      <c r="G52" s="16" t="s">
        <v>176</v>
      </c>
      <c r="H52" s="16"/>
      <c r="I52" s="16">
        <v>4000</v>
      </c>
      <c r="J52" s="16"/>
      <c r="K52" s="18"/>
      <c r="L52" s="20"/>
    </row>
    <row r="53" spans="1:12" ht="12.75" customHeight="1">
      <c r="A53" s="15" t="s">
        <v>107</v>
      </c>
      <c r="B53" s="16" t="s">
        <v>2</v>
      </c>
      <c r="C53" s="17">
        <v>8.5</v>
      </c>
      <c r="D53" s="16">
        <v>400</v>
      </c>
      <c r="E53" s="16"/>
      <c r="F53" s="39">
        <f>D53/C53</f>
        <v>47.058823529411768</v>
      </c>
      <c r="G53" s="16"/>
      <c r="H53" s="16"/>
      <c r="I53" s="16">
        <v>12000</v>
      </c>
      <c r="J53" s="16"/>
      <c r="K53" s="20" t="s">
        <v>106</v>
      </c>
      <c r="L53" s="18"/>
    </row>
    <row r="54" spans="1:12" ht="12.75" customHeight="1">
      <c r="A54" s="15" t="s">
        <v>42</v>
      </c>
      <c r="B54" s="16" t="s">
        <v>10</v>
      </c>
      <c r="C54" s="17">
        <v>8.5</v>
      </c>
      <c r="D54" s="16">
        <v>401</v>
      </c>
      <c r="E54" s="16">
        <v>378</v>
      </c>
      <c r="F54" s="39">
        <f>D54/C54</f>
        <v>47.176470588235297</v>
      </c>
      <c r="G54" s="16"/>
      <c r="H54" s="16"/>
      <c r="I54" s="16">
        <v>30000</v>
      </c>
      <c r="J54" s="16"/>
      <c r="K54" s="18" t="s">
        <v>240</v>
      </c>
      <c r="L54" s="18" t="s">
        <v>321</v>
      </c>
    </row>
    <row r="55" spans="1:12" ht="12.75" customHeight="1">
      <c r="A55" s="19" t="s">
        <v>139</v>
      </c>
      <c r="B55" s="16" t="s">
        <v>11</v>
      </c>
      <c r="C55" s="17">
        <v>10</v>
      </c>
      <c r="D55" s="16">
        <v>474</v>
      </c>
      <c r="E55" s="16"/>
      <c r="F55" s="39">
        <f>D55/C55</f>
        <v>47.4</v>
      </c>
      <c r="G55" s="16" t="s">
        <v>176</v>
      </c>
      <c r="H55" s="16">
        <v>2007</v>
      </c>
      <c r="I55" s="16"/>
      <c r="J55" s="16"/>
      <c r="K55" s="18" t="s">
        <v>249</v>
      </c>
      <c r="L55" s="20" t="s">
        <v>241</v>
      </c>
    </row>
    <row r="56" spans="1:12" ht="12.75" customHeight="1">
      <c r="A56" s="15" t="s">
        <v>44</v>
      </c>
      <c r="B56" s="16" t="s">
        <v>10</v>
      </c>
      <c r="C56" s="17">
        <v>8</v>
      </c>
      <c r="D56" s="16">
        <v>380</v>
      </c>
      <c r="E56" s="16"/>
      <c r="F56" s="39">
        <f>D56/C56</f>
        <v>47.5</v>
      </c>
      <c r="G56" s="16" t="s">
        <v>19</v>
      </c>
      <c r="H56" s="16"/>
      <c r="I56" s="16"/>
      <c r="J56" s="16"/>
      <c r="K56" s="18" t="s">
        <v>243</v>
      </c>
      <c r="L56" s="18" t="s">
        <v>242</v>
      </c>
    </row>
    <row r="57" spans="1:12" ht="12.75" customHeight="1">
      <c r="A57" s="15" t="s">
        <v>88</v>
      </c>
      <c r="B57" s="16" t="s">
        <v>0</v>
      </c>
      <c r="C57" s="17">
        <v>8</v>
      </c>
      <c r="D57" s="16">
        <v>380</v>
      </c>
      <c r="E57" s="16"/>
      <c r="F57" s="39">
        <f>D57/C57</f>
        <v>47.5</v>
      </c>
      <c r="G57" s="16"/>
      <c r="H57" s="16"/>
      <c r="I57" s="16">
        <v>57000</v>
      </c>
      <c r="J57" s="16"/>
      <c r="K57" s="18" t="s">
        <v>320</v>
      </c>
      <c r="L57" s="18"/>
    </row>
    <row r="58" spans="1:12" ht="12.75" customHeight="1">
      <c r="A58" s="15" t="s">
        <v>79</v>
      </c>
      <c r="B58" s="16" t="s">
        <v>11</v>
      </c>
      <c r="C58" s="17">
        <v>8.5</v>
      </c>
      <c r="D58" s="16">
        <v>405</v>
      </c>
      <c r="E58" s="16">
        <v>387</v>
      </c>
      <c r="F58" s="39">
        <f>D58/C58</f>
        <v>47.647058823529413</v>
      </c>
      <c r="G58" s="16"/>
      <c r="H58" s="16"/>
      <c r="I58" s="16"/>
      <c r="J58" s="16"/>
      <c r="K58" s="18" t="s">
        <v>244</v>
      </c>
      <c r="L58" s="18"/>
    </row>
    <row r="59" spans="1:12" ht="12.75" customHeight="1">
      <c r="A59" s="15" t="s">
        <v>110</v>
      </c>
      <c r="B59" s="16" t="s">
        <v>10</v>
      </c>
      <c r="C59" s="17">
        <v>9</v>
      </c>
      <c r="D59" s="16">
        <v>430</v>
      </c>
      <c r="E59" s="16">
        <v>410</v>
      </c>
      <c r="F59" s="39">
        <f>D59/C59</f>
        <v>47.777777777777779</v>
      </c>
      <c r="G59" s="16"/>
      <c r="H59" s="16"/>
      <c r="I59" s="16">
        <v>600</v>
      </c>
      <c r="J59" s="16"/>
      <c r="K59" s="18" t="s">
        <v>245</v>
      </c>
      <c r="L59" s="18"/>
    </row>
    <row r="60" spans="1:12" ht="12.75" customHeight="1">
      <c r="A60" s="15" t="s">
        <v>105</v>
      </c>
      <c r="B60" s="16" t="s">
        <v>11</v>
      </c>
      <c r="C60" s="17">
        <v>8.5</v>
      </c>
      <c r="D60" s="16">
        <v>407</v>
      </c>
      <c r="E60" s="16">
        <v>379</v>
      </c>
      <c r="F60" s="39">
        <f>D60/C60</f>
        <v>47.882352941176471</v>
      </c>
      <c r="G60" s="16"/>
      <c r="H60" s="16">
        <v>2003</v>
      </c>
      <c r="I60" s="16">
        <v>7000</v>
      </c>
      <c r="J60" s="16"/>
      <c r="K60" s="18" t="s">
        <v>247</v>
      </c>
      <c r="L60" s="18" t="s">
        <v>246</v>
      </c>
    </row>
    <row r="61" spans="1:12" ht="12.75" customHeight="1">
      <c r="A61" s="15" t="s">
        <v>122</v>
      </c>
      <c r="B61" s="16" t="s">
        <v>11</v>
      </c>
      <c r="C61" s="17">
        <v>10.5</v>
      </c>
      <c r="D61" s="16">
        <v>505</v>
      </c>
      <c r="E61" s="16"/>
      <c r="F61" s="39">
        <f>D61/C61</f>
        <v>48.095238095238095</v>
      </c>
      <c r="G61" s="16"/>
      <c r="H61" s="16"/>
      <c r="I61" s="16"/>
      <c r="J61" s="16"/>
      <c r="K61" s="18" t="s">
        <v>248</v>
      </c>
      <c r="L61" s="18"/>
    </row>
    <row r="62" spans="1:12" ht="12.75" customHeight="1">
      <c r="A62" s="19" t="s">
        <v>142</v>
      </c>
      <c r="B62" s="16"/>
      <c r="C62" s="17">
        <v>9</v>
      </c>
      <c r="D62" s="16">
        <v>436</v>
      </c>
      <c r="E62" s="16"/>
      <c r="F62" s="39">
        <f>D62/C62</f>
        <v>48.444444444444443</v>
      </c>
      <c r="G62" s="16"/>
      <c r="H62" s="16"/>
      <c r="I62" s="16">
        <v>57000</v>
      </c>
      <c r="J62" s="16"/>
      <c r="K62" s="18" t="s">
        <v>250</v>
      </c>
      <c r="L62" s="20" t="s">
        <v>319</v>
      </c>
    </row>
    <row r="63" spans="1:12" ht="12.75" customHeight="1">
      <c r="A63" s="15" t="s">
        <v>86</v>
      </c>
      <c r="B63" s="16" t="s">
        <v>10</v>
      </c>
      <c r="C63" s="17">
        <v>9</v>
      </c>
      <c r="D63" s="16">
        <v>437</v>
      </c>
      <c r="E63" s="16">
        <v>391</v>
      </c>
      <c r="F63" s="39">
        <f>D63/C63</f>
        <v>48.555555555555557</v>
      </c>
      <c r="G63" s="16"/>
      <c r="H63" s="16"/>
      <c r="I63" s="16">
        <v>15000</v>
      </c>
      <c r="J63" s="16"/>
      <c r="K63" s="18" t="s">
        <v>251</v>
      </c>
      <c r="L63" s="18"/>
    </row>
    <row r="64" spans="1:12" ht="12.75" customHeight="1">
      <c r="A64" s="19" t="s">
        <v>128</v>
      </c>
      <c r="B64" s="16" t="s">
        <v>14</v>
      </c>
      <c r="C64" s="17">
        <v>7</v>
      </c>
      <c r="D64" s="16">
        <v>340</v>
      </c>
      <c r="E64" s="16">
        <v>330</v>
      </c>
      <c r="F64" s="39">
        <f>D64/C64</f>
        <v>48.571428571428569</v>
      </c>
      <c r="G64" s="16" t="s">
        <v>19</v>
      </c>
      <c r="H64" s="16"/>
      <c r="I64" s="16">
        <v>1600</v>
      </c>
      <c r="J64" s="16"/>
      <c r="K64" s="18" t="s">
        <v>252</v>
      </c>
      <c r="L64" s="20"/>
    </row>
    <row r="65" spans="1:12" ht="12.75" customHeight="1">
      <c r="A65" s="15" t="s">
        <v>100</v>
      </c>
      <c r="B65" s="16" t="s">
        <v>12</v>
      </c>
      <c r="C65" s="17">
        <v>8.5</v>
      </c>
      <c r="D65" s="16">
        <v>420</v>
      </c>
      <c r="E65" s="16">
        <v>410</v>
      </c>
      <c r="F65" s="39">
        <f>D65/C65</f>
        <v>49.411764705882355</v>
      </c>
      <c r="G65" s="16"/>
      <c r="H65" s="16"/>
      <c r="I65" s="16">
        <v>6000</v>
      </c>
      <c r="J65" s="16"/>
      <c r="K65" s="18" t="s">
        <v>253</v>
      </c>
      <c r="L65" s="18" t="s">
        <v>318</v>
      </c>
    </row>
    <row r="66" spans="1:12" ht="12.75" customHeight="1">
      <c r="A66" s="15" t="s">
        <v>52</v>
      </c>
      <c r="B66" s="16" t="s">
        <v>11</v>
      </c>
      <c r="C66" s="17">
        <v>8</v>
      </c>
      <c r="D66" s="16">
        <v>400</v>
      </c>
      <c r="E66" s="16">
        <v>400</v>
      </c>
      <c r="F66" s="39">
        <f>D66/C66</f>
        <v>50</v>
      </c>
      <c r="G66" s="16"/>
      <c r="H66" s="16"/>
      <c r="I66" s="16">
        <v>16000</v>
      </c>
      <c r="J66" s="16"/>
      <c r="K66" s="18" t="s">
        <v>254</v>
      </c>
      <c r="L66" s="18" t="s">
        <v>255</v>
      </c>
    </row>
    <row r="67" spans="1:12" ht="12.75" customHeight="1">
      <c r="A67" s="15" t="s">
        <v>53</v>
      </c>
      <c r="B67" s="16" t="s">
        <v>10</v>
      </c>
      <c r="C67" s="17">
        <v>9</v>
      </c>
      <c r="D67" s="16">
        <v>451</v>
      </c>
      <c r="E67" s="16">
        <v>430</v>
      </c>
      <c r="F67" s="39">
        <f>D67/C67</f>
        <v>50.111111111111114</v>
      </c>
      <c r="G67" s="16"/>
      <c r="H67" s="16"/>
      <c r="I67" s="16">
        <v>4000</v>
      </c>
      <c r="J67" s="16"/>
      <c r="K67" s="18" t="s">
        <v>257</v>
      </c>
      <c r="L67" s="18" t="s">
        <v>256</v>
      </c>
    </row>
    <row r="68" spans="1:12" ht="12.75" customHeight="1">
      <c r="A68" s="15" t="s">
        <v>102</v>
      </c>
      <c r="B68" s="16" t="s">
        <v>11</v>
      </c>
      <c r="C68" s="17">
        <v>8</v>
      </c>
      <c r="D68" s="16">
        <v>403</v>
      </c>
      <c r="E68" s="16"/>
      <c r="F68" s="39">
        <f>D68/C68</f>
        <v>50.375</v>
      </c>
      <c r="G68" s="16"/>
      <c r="H68" s="16"/>
      <c r="I68" s="16"/>
      <c r="J68" s="16"/>
      <c r="K68" s="18" t="s">
        <v>258</v>
      </c>
      <c r="L68" s="18"/>
    </row>
    <row r="69" spans="1:12" ht="12.75" customHeight="1">
      <c r="A69" s="15" t="s">
        <v>77</v>
      </c>
      <c r="B69" s="16" t="s">
        <v>1</v>
      </c>
      <c r="C69" s="17">
        <v>8.5</v>
      </c>
      <c r="D69" s="16">
        <v>430</v>
      </c>
      <c r="E69" s="16"/>
      <c r="F69" s="39">
        <f>D69/C69</f>
        <v>50.588235294117645</v>
      </c>
      <c r="G69" s="16"/>
      <c r="H69" s="16"/>
      <c r="I69" s="16">
        <v>6000</v>
      </c>
      <c r="J69" s="16"/>
      <c r="K69" s="18"/>
      <c r="L69" s="18" t="s">
        <v>317</v>
      </c>
    </row>
    <row r="70" spans="1:12" ht="12.75" customHeight="1">
      <c r="A70" s="9" t="s">
        <v>23</v>
      </c>
      <c r="B70" s="9" t="s">
        <v>14</v>
      </c>
      <c r="C70" s="10">
        <v>8</v>
      </c>
      <c r="D70" s="9">
        <v>405</v>
      </c>
      <c r="E70" s="9">
        <v>398</v>
      </c>
      <c r="F70" s="38">
        <f>D70/C70</f>
        <v>50.625</v>
      </c>
      <c r="G70" s="9"/>
      <c r="H70" s="9"/>
      <c r="I70" s="9"/>
      <c r="J70" s="9">
        <v>1</v>
      </c>
      <c r="K70" s="11"/>
      <c r="L70" s="11" t="s">
        <v>194</v>
      </c>
    </row>
    <row r="71" spans="1:12" ht="12.75" customHeight="1">
      <c r="A71" s="19" t="s">
        <v>135</v>
      </c>
      <c r="B71" s="16" t="s">
        <v>11</v>
      </c>
      <c r="C71" s="17">
        <v>8</v>
      </c>
      <c r="D71" s="16">
        <v>405</v>
      </c>
      <c r="E71" s="16">
        <v>401</v>
      </c>
      <c r="F71" s="39">
        <f>D71/C71</f>
        <v>50.625</v>
      </c>
      <c r="G71" s="16"/>
      <c r="H71" s="16"/>
      <c r="I71" s="16">
        <v>4000</v>
      </c>
      <c r="J71" s="16"/>
      <c r="K71" s="23"/>
      <c r="L71" s="20" t="s">
        <v>316</v>
      </c>
    </row>
    <row r="72" spans="1:12" ht="12.75" customHeight="1">
      <c r="A72" s="15" t="s">
        <v>50</v>
      </c>
      <c r="B72" s="16" t="s">
        <v>14</v>
      </c>
      <c r="C72" s="17">
        <v>8</v>
      </c>
      <c r="D72" s="16">
        <v>408</v>
      </c>
      <c r="E72" s="16"/>
      <c r="F72" s="39">
        <f>D72/C72</f>
        <v>51</v>
      </c>
      <c r="G72" s="16"/>
      <c r="H72" s="16"/>
      <c r="I72" s="16">
        <v>14000</v>
      </c>
      <c r="J72" s="16"/>
      <c r="K72" s="18" t="s">
        <v>324</v>
      </c>
      <c r="L72" s="18"/>
    </row>
    <row r="73" spans="1:12" ht="12.75" customHeight="1">
      <c r="A73" s="15" t="s">
        <v>48</v>
      </c>
      <c r="B73" s="16" t="s">
        <v>12</v>
      </c>
      <c r="C73" s="17">
        <v>9</v>
      </c>
      <c r="D73" s="16">
        <v>466</v>
      </c>
      <c r="E73" s="16">
        <v>415</v>
      </c>
      <c r="F73" s="39">
        <f>D73/C73</f>
        <v>51.777777777777779</v>
      </c>
      <c r="G73" s="16"/>
      <c r="H73" s="16"/>
      <c r="I73" s="16"/>
      <c r="J73" s="16"/>
      <c r="K73" s="18" t="s">
        <v>259</v>
      </c>
      <c r="L73" s="18" t="s">
        <v>260</v>
      </c>
    </row>
    <row r="74" spans="1:12" ht="12.75" customHeight="1">
      <c r="A74" s="19" t="s">
        <v>138</v>
      </c>
      <c r="B74" s="16" t="s">
        <v>167</v>
      </c>
      <c r="C74" s="17">
        <v>8</v>
      </c>
      <c r="D74" s="16">
        <v>415</v>
      </c>
      <c r="E74" s="16">
        <v>388</v>
      </c>
      <c r="F74" s="39">
        <f>D74/C74</f>
        <v>51.875</v>
      </c>
      <c r="G74" s="16" t="s">
        <v>21</v>
      </c>
      <c r="H74" s="16">
        <v>2004</v>
      </c>
      <c r="I74" s="16"/>
      <c r="J74" s="16"/>
      <c r="K74" s="18" t="s">
        <v>261</v>
      </c>
      <c r="L74" s="20" t="s">
        <v>262</v>
      </c>
    </row>
    <row r="75" spans="1:12" ht="12.75" customHeight="1">
      <c r="A75" s="26" t="s">
        <v>123</v>
      </c>
      <c r="B75" s="26" t="s">
        <v>7</v>
      </c>
      <c r="C75" s="27">
        <v>7</v>
      </c>
      <c r="D75" s="26">
        <v>366</v>
      </c>
      <c r="E75" s="26">
        <v>305</v>
      </c>
      <c r="F75" s="40">
        <f>D75/C75</f>
        <v>52.285714285714285</v>
      </c>
      <c r="G75" s="26"/>
      <c r="H75" s="26"/>
      <c r="I75" s="26">
        <v>10000</v>
      </c>
      <c r="J75" s="26"/>
      <c r="K75" s="28" t="s">
        <v>325</v>
      </c>
      <c r="L75" s="28"/>
    </row>
    <row r="76" spans="1:12" ht="12.75" customHeight="1">
      <c r="A76" s="19" t="s">
        <v>152</v>
      </c>
      <c r="B76" s="16" t="s">
        <v>169</v>
      </c>
      <c r="C76" s="17">
        <v>8</v>
      </c>
      <c r="D76" s="16">
        <v>420</v>
      </c>
      <c r="E76" s="16">
        <v>370</v>
      </c>
      <c r="F76" s="39">
        <f>D76/C76</f>
        <v>52.5</v>
      </c>
      <c r="G76" s="16" t="s">
        <v>21</v>
      </c>
      <c r="H76" s="16">
        <v>2006</v>
      </c>
      <c r="I76" s="16">
        <v>5000</v>
      </c>
      <c r="J76" s="16"/>
      <c r="K76" s="18"/>
      <c r="L76" s="20"/>
    </row>
    <row r="77" spans="1:12" ht="12.75" customHeight="1">
      <c r="A77" s="15" t="s">
        <v>41</v>
      </c>
      <c r="B77" s="16" t="s">
        <v>12</v>
      </c>
      <c r="C77" s="17">
        <v>7</v>
      </c>
      <c r="D77" s="16">
        <v>370</v>
      </c>
      <c r="E77" s="16"/>
      <c r="F77" s="39">
        <f>D77/C77</f>
        <v>52.857142857142854</v>
      </c>
      <c r="G77" s="16" t="s">
        <v>25</v>
      </c>
      <c r="H77" s="16"/>
      <c r="I77" s="16"/>
      <c r="J77" s="16"/>
      <c r="K77" s="18" t="s">
        <v>265</v>
      </c>
      <c r="L77" s="18" t="s">
        <v>264</v>
      </c>
    </row>
    <row r="78" spans="1:12" s="3" customFormat="1" ht="12.75" customHeight="1">
      <c r="A78" s="15" t="s">
        <v>57</v>
      </c>
      <c r="B78" s="16" t="s">
        <v>14</v>
      </c>
      <c r="C78" s="17">
        <v>6</v>
      </c>
      <c r="D78" s="16">
        <v>320</v>
      </c>
      <c r="E78" s="16"/>
      <c r="F78" s="39">
        <f>D78/C78</f>
        <v>53.333333333333336</v>
      </c>
      <c r="G78" s="16"/>
      <c r="H78" s="16"/>
      <c r="I78" s="16">
        <v>600</v>
      </c>
      <c r="J78" s="16"/>
      <c r="K78" s="18" t="s">
        <v>266</v>
      </c>
      <c r="L78" s="18"/>
    </row>
    <row r="79" spans="1:12" ht="12.75" customHeight="1">
      <c r="A79" s="26" t="s">
        <v>23</v>
      </c>
      <c r="B79" s="26" t="s">
        <v>29</v>
      </c>
      <c r="C79" s="27">
        <v>7</v>
      </c>
      <c r="D79" s="26">
        <v>377</v>
      </c>
      <c r="E79" s="26">
        <v>320</v>
      </c>
      <c r="F79" s="40">
        <f>D79/C79</f>
        <v>53.857142857142854</v>
      </c>
      <c r="G79" s="26"/>
      <c r="H79" s="26"/>
      <c r="I79" s="26"/>
      <c r="J79" s="26"/>
      <c r="K79" s="28"/>
      <c r="L79" s="28" t="s">
        <v>315</v>
      </c>
    </row>
    <row r="80" spans="1:12" ht="12.75" customHeight="1">
      <c r="A80" s="16" t="s">
        <v>36</v>
      </c>
      <c r="B80" s="16" t="s">
        <v>14</v>
      </c>
      <c r="C80" s="17">
        <v>7.2</v>
      </c>
      <c r="D80" s="16">
        <v>390</v>
      </c>
      <c r="E80" s="16">
        <v>356</v>
      </c>
      <c r="F80" s="39">
        <f>D80/C80</f>
        <v>54.166666666666664</v>
      </c>
      <c r="G80" s="16"/>
      <c r="H80" s="16"/>
      <c r="I80" s="16">
        <v>15000</v>
      </c>
      <c r="J80" s="16"/>
      <c r="K80" s="18" t="s">
        <v>267</v>
      </c>
      <c r="L80" s="18"/>
    </row>
    <row r="81" spans="1:12" ht="12.75" customHeight="1">
      <c r="A81" s="16" t="s">
        <v>94</v>
      </c>
      <c r="B81" s="16" t="s">
        <v>0</v>
      </c>
      <c r="C81" s="17">
        <v>6</v>
      </c>
      <c r="D81" s="16">
        <v>326</v>
      </c>
      <c r="E81" s="16">
        <v>324</v>
      </c>
      <c r="F81" s="39">
        <f>D81/C81</f>
        <v>54.333333333333336</v>
      </c>
      <c r="G81" s="16"/>
      <c r="H81" s="16"/>
      <c r="I81" s="16"/>
      <c r="J81" s="16"/>
      <c r="K81" s="18" t="s">
        <v>229</v>
      </c>
      <c r="L81" s="18"/>
    </row>
    <row r="82" spans="1:12" ht="12.75" customHeight="1">
      <c r="A82" s="19" t="s">
        <v>72</v>
      </c>
      <c r="B82" s="16"/>
      <c r="C82" s="17">
        <v>7.5</v>
      </c>
      <c r="D82" s="16">
        <v>428</v>
      </c>
      <c r="E82" s="16"/>
      <c r="F82" s="39">
        <f>D82/C82</f>
        <v>57.06666666666667</v>
      </c>
      <c r="G82" s="16"/>
      <c r="H82" s="16"/>
      <c r="I82" s="16">
        <v>35000</v>
      </c>
      <c r="J82" s="16"/>
      <c r="K82" s="18" t="s">
        <v>268</v>
      </c>
      <c r="L82" s="20"/>
    </row>
    <row r="83" spans="1:12" ht="12.75" customHeight="1">
      <c r="A83" s="15" t="s">
        <v>125</v>
      </c>
      <c r="B83" s="16" t="s">
        <v>12</v>
      </c>
      <c r="C83" s="17">
        <v>6.5</v>
      </c>
      <c r="D83" s="16">
        <v>371</v>
      </c>
      <c r="E83" s="16">
        <v>396</v>
      </c>
      <c r="F83" s="39">
        <f>D83/C83</f>
        <v>57.07692307692308</v>
      </c>
      <c r="G83" s="16" t="s">
        <v>6</v>
      </c>
      <c r="H83" s="16"/>
      <c r="I83" s="16">
        <v>5000</v>
      </c>
      <c r="J83" s="16"/>
      <c r="K83" s="18" t="s">
        <v>269</v>
      </c>
      <c r="L83" s="18" t="s">
        <v>270</v>
      </c>
    </row>
    <row r="84" spans="1:12" ht="12.75" customHeight="1">
      <c r="A84" s="15" t="s">
        <v>61</v>
      </c>
      <c r="B84" s="16" t="s">
        <v>11</v>
      </c>
      <c r="C84" s="17">
        <v>8</v>
      </c>
      <c r="D84" s="16">
        <v>463</v>
      </c>
      <c r="E84" s="16"/>
      <c r="F84" s="39">
        <f>D84/C84</f>
        <v>57.875</v>
      </c>
      <c r="G84" s="16"/>
      <c r="H84" s="16"/>
      <c r="I84" s="16">
        <v>31000</v>
      </c>
      <c r="J84" s="16"/>
      <c r="K84" s="18" t="s">
        <v>271</v>
      </c>
      <c r="L84" s="18"/>
    </row>
    <row r="85" spans="1:12" ht="12.75" customHeight="1">
      <c r="A85" s="15" t="s">
        <v>101</v>
      </c>
      <c r="B85" s="16"/>
      <c r="C85" s="17">
        <v>6.5</v>
      </c>
      <c r="D85" s="16">
        <v>398</v>
      </c>
      <c r="E85" s="16">
        <v>338</v>
      </c>
      <c r="F85" s="39">
        <f>D85/C85</f>
        <v>61.230769230769234</v>
      </c>
      <c r="G85" s="16"/>
      <c r="H85" s="16"/>
      <c r="I85" s="16">
        <v>9000</v>
      </c>
      <c r="J85" s="16"/>
      <c r="K85" s="18" t="s">
        <v>272</v>
      </c>
      <c r="L85" s="18" t="s">
        <v>273</v>
      </c>
    </row>
    <row r="86" spans="1:12" ht="12.75" customHeight="1">
      <c r="A86" s="26" t="s">
        <v>74</v>
      </c>
      <c r="B86" s="26" t="s">
        <v>7</v>
      </c>
      <c r="C86" s="27">
        <v>5</v>
      </c>
      <c r="D86" s="26">
        <v>313</v>
      </c>
      <c r="E86" s="26">
        <v>282</v>
      </c>
      <c r="F86" s="40">
        <f>D86/C86</f>
        <v>62.6</v>
      </c>
      <c r="G86" s="26"/>
      <c r="H86" s="26"/>
      <c r="I86" s="26">
        <v>1000</v>
      </c>
      <c r="J86" s="26"/>
      <c r="K86" s="28"/>
      <c r="L86" s="28" t="s">
        <v>274</v>
      </c>
    </row>
    <row r="87" spans="1:12" ht="12.75" customHeight="1">
      <c r="A87" s="12" t="s">
        <v>24</v>
      </c>
      <c r="B87" s="9" t="s">
        <v>11</v>
      </c>
      <c r="C87" s="10">
        <v>5.6</v>
      </c>
      <c r="D87" s="9">
        <v>352</v>
      </c>
      <c r="E87" s="9">
        <v>347</v>
      </c>
      <c r="F87" s="38">
        <f>D87/C87</f>
        <v>62.857142857142861</v>
      </c>
      <c r="G87" s="9"/>
      <c r="H87" s="9"/>
      <c r="I87" s="9">
        <v>100000</v>
      </c>
      <c r="J87" s="9">
        <v>1</v>
      </c>
      <c r="K87" s="11"/>
      <c r="L87" s="11"/>
    </row>
    <row r="88" spans="1:12" ht="12.75" customHeight="1">
      <c r="A88" s="15" t="s">
        <v>76</v>
      </c>
      <c r="B88" s="16" t="s">
        <v>13</v>
      </c>
      <c r="C88" s="17">
        <v>9.5</v>
      </c>
      <c r="D88" s="16"/>
      <c r="E88" s="16"/>
      <c r="F88" s="39"/>
      <c r="G88" s="16"/>
      <c r="H88" s="16"/>
      <c r="I88" s="16">
        <v>32000</v>
      </c>
      <c r="J88" s="16"/>
      <c r="K88" s="18"/>
      <c r="L88" s="18" t="s">
        <v>314</v>
      </c>
    </row>
    <row r="89" spans="1:12" ht="12.75" customHeight="1">
      <c r="A89" s="15" t="s">
        <v>84</v>
      </c>
      <c r="B89" s="16" t="s">
        <v>2</v>
      </c>
      <c r="C89" s="17">
        <v>9</v>
      </c>
      <c r="D89" s="16"/>
      <c r="E89" s="16"/>
      <c r="F89" s="39"/>
      <c r="G89" s="16"/>
      <c r="H89" s="16"/>
      <c r="I89" s="16">
        <v>2000</v>
      </c>
      <c r="J89" s="16"/>
      <c r="K89" s="18" t="s">
        <v>277</v>
      </c>
      <c r="L89" s="18" t="s">
        <v>278</v>
      </c>
    </row>
    <row r="90" spans="1:12" ht="12.75" customHeight="1">
      <c r="A90" s="9" t="s">
        <v>34</v>
      </c>
      <c r="B90" s="9" t="s">
        <v>0</v>
      </c>
      <c r="C90" s="10">
        <v>8</v>
      </c>
      <c r="D90" s="9"/>
      <c r="E90" s="9"/>
      <c r="F90" s="38"/>
      <c r="G90" s="9"/>
      <c r="H90" s="10">
        <v>2004.5</v>
      </c>
      <c r="I90" s="9"/>
      <c r="J90" s="9">
        <v>1</v>
      </c>
      <c r="K90" s="11" t="s">
        <v>343</v>
      </c>
      <c r="L90" s="11" t="s">
        <v>203</v>
      </c>
    </row>
    <row r="91" spans="1:12" ht="12.75" customHeight="1">
      <c r="A91" s="16" t="s">
        <v>47</v>
      </c>
      <c r="B91" s="16" t="s">
        <v>9</v>
      </c>
      <c r="C91" s="17">
        <v>7.5</v>
      </c>
      <c r="D91" s="16"/>
      <c r="E91" s="16"/>
      <c r="F91" s="39"/>
      <c r="G91" s="16"/>
      <c r="H91" s="16"/>
      <c r="I91" s="16">
        <v>3000</v>
      </c>
      <c r="J91" s="16"/>
      <c r="K91" s="18" t="s">
        <v>196</v>
      </c>
      <c r="L91" s="18" t="s">
        <v>287</v>
      </c>
    </row>
    <row r="92" spans="1:12" ht="12.75" customHeight="1">
      <c r="A92" s="26" t="s">
        <v>69</v>
      </c>
      <c r="B92" s="26" t="s">
        <v>180</v>
      </c>
      <c r="C92" s="27">
        <v>7</v>
      </c>
      <c r="D92" s="26"/>
      <c r="E92" s="26"/>
      <c r="F92" s="40"/>
      <c r="G92" s="26"/>
      <c r="H92" s="26"/>
      <c r="I92" s="26">
        <v>4200</v>
      </c>
      <c r="J92" s="26"/>
      <c r="K92" s="28" t="s">
        <v>285</v>
      </c>
      <c r="L92" s="28" t="s">
        <v>286</v>
      </c>
    </row>
    <row r="93" spans="1:12" ht="12.75" customHeight="1">
      <c r="A93" s="19" t="s">
        <v>144</v>
      </c>
      <c r="B93" s="16" t="s">
        <v>169</v>
      </c>
      <c r="C93" s="17">
        <v>6</v>
      </c>
      <c r="D93" s="16"/>
      <c r="E93" s="16"/>
      <c r="F93" s="39"/>
      <c r="G93" s="16"/>
      <c r="H93" s="16">
        <v>2005</v>
      </c>
      <c r="I93" s="16">
        <v>3000</v>
      </c>
      <c r="J93" s="16"/>
      <c r="K93" s="18"/>
      <c r="L93" s="20" t="s">
        <v>283</v>
      </c>
    </row>
    <row r="94" spans="1:12" ht="12.75" customHeight="1">
      <c r="A94" s="12" t="s">
        <v>108</v>
      </c>
      <c r="B94" s="9" t="s">
        <v>13</v>
      </c>
      <c r="C94" s="10"/>
      <c r="D94" s="9">
        <v>378</v>
      </c>
      <c r="E94" s="9">
        <v>390</v>
      </c>
      <c r="F94" s="38"/>
      <c r="G94" s="9"/>
      <c r="H94" s="9"/>
      <c r="I94" s="9"/>
      <c r="J94" s="9">
        <v>1</v>
      </c>
      <c r="K94" s="11" t="s">
        <v>201</v>
      </c>
      <c r="L94" s="11" t="s">
        <v>200</v>
      </c>
    </row>
    <row r="95" spans="1:12" ht="12.75" customHeight="1">
      <c r="A95" s="12" t="s">
        <v>119</v>
      </c>
      <c r="B95" s="9" t="s">
        <v>10</v>
      </c>
      <c r="C95" s="10"/>
      <c r="D95" s="9"/>
      <c r="E95" s="9"/>
      <c r="F95" s="38"/>
      <c r="G95" s="9"/>
      <c r="H95" s="9"/>
      <c r="I95" s="9">
        <v>0</v>
      </c>
      <c r="J95" s="9">
        <v>1</v>
      </c>
      <c r="K95" s="11"/>
      <c r="L95" s="11" t="s">
        <v>192</v>
      </c>
    </row>
    <row r="96" spans="1:12" ht="12.75" customHeight="1">
      <c r="A96" s="13" t="s">
        <v>150</v>
      </c>
      <c r="B96" s="9" t="s">
        <v>11</v>
      </c>
      <c r="C96" s="10"/>
      <c r="D96" s="9"/>
      <c r="E96" s="9"/>
      <c r="F96" s="38"/>
      <c r="G96" s="9"/>
      <c r="H96" s="9"/>
      <c r="I96" s="9"/>
      <c r="J96" s="9">
        <v>1</v>
      </c>
      <c r="K96" s="11" t="s">
        <v>332</v>
      </c>
      <c r="L96" s="14" t="s">
        <v>333</v>
      </c>
    </row>
    <row r="97" spans="1:12" ht="12.75" customHeight="1">
      <c r="A97" s="24" t="s">
        <v>30</v>
      </c>
      <c r="B97" s="24" t="s">
        <v>156</v>
      </c>
      <c r="C97" s="31"/>
      <c r="D97" s="24">
        <v>375</v>
      </c>
      <c r="E97" s="24">
        <v>335</v>
      </c>
      <c r="F97" s="37"/>
      <c r="G97" s="24"/>
      <c r="H97" s="24"/>
      <c r="I97" s="24"/>
      <c r="J97" s="24">
        <v>1</v>
      </c>
      <c r="K97" s="32"/>
      <c r="L97" s="25" t="s">
        <v>193</v>
      </c>
    </row>
    <row r="98" spans="1:12" ht="12.75" customHeight="1">
      <c r="A98" s="19" t="s">
        <v>134</v>
      </c>
      <c r="B98" s="16" t="s">
        <v>177</v>
      </c>
      <c r="C98" s="17"/>
      <c r="D98" s="16"/>
      <c r="E98" s="16"/>
      <c r="F98" s="39"/>
      <c r="G98" s="16"/>
      <c r="H98" s="16"/>
      <c r="I98" s="16">
        <v>5000</v>
      </c>
      <c r="J98" s="16"/>
      <c r="K98" s="18"/>
      <c r="L98" s="20"/>
    </row>
    <row r="99" spans="1:12" ht="12.75" customHeight="1">
      <c r="A99" s="15" t="s">
        <v>66</v>
      </c>
      <c r="B99" s="16" t="s">
        <v>10</v>
      </c>
      <c r="C99" s="17"/>
      <c r="D99" s="16">
        <v>415</v>
      </c>
      <c r="E99" s="16">
        <v>405</v>
      </c>
      <c r="F99" s="39"/>
      <c r="G99" s="16"/>
      <c r="H99" s="16"/>
      <c r="I99" s="16">
        <v>1000</v>
      </c>
      <c r="J99" s="16"/>
      <c r="K99" s="18" t="s">
        <v>229</v>
      </c>
      <c r="L99" s="18" t="s">
        <v>275</v>
      </c>
    </row>
    <row r="100" spans="1:12" ht="12.75" customHeight="1">
      <c r="A100" s="15" t="s">
        <v>33</v>
      </c>
      <c r="B100" s="16" t="s">
        <v>10</v>
      </c>
      <c r="C100" s="17"/>
      <c r="D100" s="16">
        <v>485</v>
      </c>
      <c r="E100" s="16"/>
      <c r="F100" s="39"/>
      <c r="G100" s="16"/>
      <c r="H100" s="16"/>
      <c r="I100" s="16"/>
      <c r="J100" s="16"/>
      <c r="K100" s="18"/>
      <c r="L100" s="18" t="s">
        <v>32</v>
      </c>
    </row>
    <row r="101" spans="1:12" ht="12.75" customHeight="1">
      <c r="A101" s="26" t="s">
        <v>99</v>
      </c>
      <c r="B101" s="26" t="s">
        <v>29</v>
      </c>
      <c r="C101" s="27"/>
      <c r="D101" s="26">
        <v>383</v>
      </c>
      <c r="E101" s="26">
        <v>364</v>
      </c>
      <c r="F101" s="40"/>
      <c r="G101" s="26"/>
      <c r="H101" s="26"/>
      <c r="I101" s="26"/>
      <c r="J101" s="26"/>
      <c r="K101" s="28"/>
      <c r="L101" s="28" t="s">
        <v>276</v>
      </c>
    </row>
    <row r="102" spans="1:12" ht="12.75" customHeight="1">
      <c r="A102" s="15" t="s">
        <v>83</v>
      </c>
      <c r="B102" s="16" t="s">
        <v>11</v>
      </c>
      <c r="C102" s="17"/>
      <c r="D102" s="16">
        <v>511</v>
      </c>
      <c r="E102" s="16">
        <v>512</v>
      </c>
      <c r="F102" s="39"/>
      <c r="G102" s="16"/>
      <c r="H102" s="16"/>
      <c r="I102" s="16">
        <v>30000</v>
      </c>
      <c r="J102" s="16"/>
      <c r="K102" s="18" t="s">
        <v>279</v>
      </c>
      <c r="L102" s="18" t="s">
        <v>280</v>
      </c>
    </row>
    <row r="103" spans="1:12" ht="12.75" customHeight="1">
      <c r="A103" s="15" t="s">
        <v>60</v>
      </c>
      <c r="B103" s="16" t="s">
        <v>11</v>
      </c>
      <c r="C103" s="17"/>
      <c r="D103" s="16">
        <v>400</v>
      </c>
      <c r="E103" s="16">
        <v>365</v>
      </c>
      <c r="F103" s="39"/>
      <c r="G103" s="16"/>
      <c r="H103" s="16"/>
      <c r="I103" s="16">
        <v>22000</v>
      </c>
      <c r="J103" s="16"/>
      <c r="K103" s="18" t="s">
        <v>281</v>
      </c>
      <c r="L103" s="18" t="s">
        <v>282</v>
      </c>
    </row>
    <row r="104" spans="1:12" ht="12.75" customHeight="1">
      <c r="A104" s="19" t="s">
        <v>114</v>
      </c>
      <c r="B104" s="16" t="s">
        <v>11</v>
      </c>
      <c r="C104" s="17"/>
      <c r="D104" s="16"/>
      <c r="E104" s="16"/>
      <c r="F104" s="39"/>
      <c r="G104" s="16"/>
      <c r="H104" s="16"/>
      <c r="I104" s="16">
        <v>29000</v>
      </c>
      <c r="J104" s="16"/>
      <c r="K104" s="18"/>
      <c r="L104" s="20"/>
    </row>
    <row r="105" spans="1:12" ht="12.75" customHeight="1">
      <c r="A105" s="19" t="s">
        <v>141</v>
      </c>
      <c r="B105" s="16" t="s">
        <v>11</v>
      </c>
      <c r="C105" s="17"/>
      <c r="D105" s="16"/>
      <c r="E105" s="16"/>
      <c r="F105" s="39"/>
      <c r="G105" s="16"/>
      <c r="H105" s="16"/>
      <c r="I105" s="16"/>
      <c r="J105" s="16"/>
      <c r="K105" s="18"/>
      <c r="L105" s="18"/>
    </row>
    <row r="106" spans="1:12" ht="12.75" customHeight="1">
      <c r="A106" s="34" t="s">
        <v>127</v>
      </c>
      <c r="B106" s="26" t="s">
        <v>157</v>
      </c>
      <c r="C106" s="27"/>
      <c r="D106" s="26">
        <v>360</v>
      </c>
      <c r="E106" s="26">
        <v>340</v>
      </c>
      <c r="F106" s="40"/>
      <c r="G106" s="26"/>
      <c r="H106" s="26"/>
      <c r="I106" s="26"/>
      <c r="J106" s="26"/>
      <c r="K106" s="28"/>
      <c r="L106" s="35" t="s">
        <v>158</v>
      </c>
    </row>
    <row r="107" spans="1:12" ht="12.75" customHeight="1">
      <c r="A107" s="26" t="s">
        <v>163</v>
      </c>
      <c r="B107" s="26" t="s">
        <v>165</v>
      </c>
      <c r="C107" s="27"/>
      <c r="D107" s="26">
        <v>400</v>
      </c>
      <c r="E107" s="26">
        <v>415</v>
      </c>
      <c r="F107" s="40"/>
      <c r="G107" s="26" t="s">
        <v>18</v>
      </c>
      <c r="H107" s="26">
        <v>2005</v>
      </c>
      <c r="I107" s="26">
        <v>1000</v>
      </c>
      <c r="J107" s="26"/>
      <c r="K107" s="28"/>
      <c r="L107" s="30" t="s">
        <v>313</v>
      </c>
    </row>
    <row r="108" spans="1:12" ht="12.75" customHeight="1">
      <c r="A108" s="15" t="s">
        <v>27</v>
      </c>
      <c r="B108" s="16" t="s">
        <v>12</v>
      </c>
      <c r="C108" s="17"/>
      <c r="D108" s="16">
        <v>436</v>
      </c>
      <c r="E108" s="16">
        <v>371</v>
      </c>
      <c r="F108" s="39"/>
      <c r="G108" s="16"/>
      <c r="H108" s="16"/>
      <c r="I108" s="16">
        <v>33000</v>
      </c>
      <c r="J108" s="16"/>
      <c r="K108" s="18"/>
      <c r="L108" s="18"/>
    </row>
    <row r="109" spans="1:12" ht="12.75" customHeight="1">
      <c r="A109" s="15" t="s">
        <v>63</v>
      </c>
      <c r="B109" s="16" t="s">
        <v>12</v>
      </c>
      <c r="C109" s="17"/>
      <c r="D109" s="16">
        <v>379</v>
      </c>
      <c r="E109" s="16">
        <v>382</v>
      </c>
      <c r="F109" s="39"/>
      <c r="G109" s="16"/>
      <c r="H109" s="16"/>
      <c r="I109" s="16"/>
      <c r="J109" s="16"/>
      <c r="K109" s="18"/>
      <c r="L109" s="18" t="s">
        <v>62</v>
      </c>
    </row>
    <row r="110" spans="1:12" ht="12.75" customHeight="1">
      <c r="A110" s="26" t="s">
        <v>126</v>
      </c>
      <c r="B110" s="26" t="s">
        <v>178</v>
      </c>
      <c r="C110" s="27"/>
      <c r="D110" s="26"/>
      <c r="E110" s="26"/>
      <c r="F110" s="40"/>
      <c r="G110" s="26"/>
      <c r="H110" s="26"/>
      <c r="I110" s="26">
        <v>9000</v>
      </c>
      <c r="J110" s="26"/>
      <c r="K110" s="28"/>
      <c r="L110" s="30"/>
    </row>
    <row r="111" spans="1:12" ht="12.75" customHeight="1">
      <c r="A111" s="26" t="s">
        <v>40</v>
      </c>
      <c r="B111" s="26" t="s">
        <v>179</v>
      </c>
      <c r="C111" s="27"/>
      <c r="D111" s="26">
        <v>306</v>
      </c>
      <c r="E111" s="26">
        <v>260</v>
      </c>
      <c r="F111" s="40"/>
      <c r="G111" s="26"/>
      <c r="H111" s="26"/>
      <c r="I111" s="26">
        <v>5000</v>
      </c>
      <c r="J111" s="26"/>
      <c r="K111" s="28" t="s">
        <v>284</v>
      </c>
      <c r="L111" s="28"/>
    </row>
    <row r="112" spans="1:12" ht="12.75" customHeight="1">
      <c r="A112" s="26" t="s">
        <v>93</v>
      </c>
      <c r="B112" s="26" t="s">
        <v>180</v>
      </c>
      <c r="C112" s="33"/>
      <c r="D112" s="26">
        <v>315</v>
      </c>
      <c r="E112" s="26"/>
      <c r="F112" s="40"/>
      <c r="G112" s="26"/>
      <c r="H112" s="26"/>
      <c r="I112" s="26">
        <v>26000</v>
      </c>
      <c r="J112" s="26"/>
      <c r="K112" s="28" t="s">
        <v>233</v>
      </c>
      <c r="L112" s="28" t="s">
        <v>232</v>
      </c>
    </row>
    <row r="113" spans="1:12" ht="12.75" customHeight="1">
      <c r="A113" s="29" t="s">
        <v>130</v>
      </c>
      <c r="B113" s="34" t="s">
        <v>180</v>
      </c>
      <c r="C113" s="27"/>
      <c r="D113" s="26"/>
      <c r="E113" s="26"/>
      <c r="F113" s="40"/>
      <c r="G113" s="26"/>
      <c r="H113" s="26"/>
      <c r="I113" s="26"/>
      <c r="J113" s="26"/>
      <c r="K113" s="28"/>
      <c r="L113" s="28"/>
    </row>
    <row r="114" spans="1:12" ht="12.75" customHeight="1">
      <c r="A114" s="29" t="s">
        <v>114</v>
      </c>
      <c r="B114" s="26" t="s">
        <v>181</v>
      </c>
      <c r="C114" s="27"/>
      <c r="D114" s="26"/>
      <c r="E114" s="26"/>
      <c r="F114" s="40"/>
      <c r="G114" s="26"/>
      <c r="H114" s="26"/>
      <c r="I114" s="26">
        <v>34000</v>
      </c>
      <c r="J114" s="26"/>
      <c r="K114" s="28"/>
      <c r="L114" s="30"/>
    </row>
    <row r="115" spans="1:12" ht="12.75" customHeight="1">
      <c r="A115" s="16" t="s">
        <v>71</v>
      </c>
      <c r="B115" s="16" t="s">
        <v>8</v>
      </c>
      <c r="C115" s="17"/>
      <c r="D115" s="16"/>
      <c r="E115" s="16"/>
      <c r="F115" s="39"/>
      <c r="G115" s="16"/>
      <c r="H115" s="16"/>
      <c r="I115" s="16">
        <v>25000</v>
      </c>
      <c r="J115" s="16"/>
      <c r="K115" s="18"/>
      <c r="L115" s="18" t="s">
        <v>288</v>
      </c>
    </row>
    <row r="116" spans="1:12" ht="12.75" customHeight="1">
      <c r="A116" s="15" t="s">
        <v>45</v>
      </c>
      <c r="B116" s="16" t="s">
        <v>0</v>
      </c>
      <c r="C116" s="17"/>
      <c r="D116" s="16">
        <v>388</v>
      </c>
      <c r="E116" s="16">
        <v>355</v>
      </c>
      <c r="F116" s="39"/>
      <c r="G116" s="16"/>
      <c r="H116" s="16">
        <v>2005</v>
      </c>
      <c r="I116" s="16"/>
      <c r="J116" s="16"/>
      <c r="K116" s="18" t="s">
        <v>312</v>
      </c>
      <c r="L116" s="18"/>
    </row>
    <row r="117" spans="1:12" ht="12.75" customHeight="1">
      <c r="A117" s="16" t="s">
        <v>117</v>
      </c>
      <c r="B117" s="16" t="s">
        <v>0</v>
      </c>
      <c r="C117" s="17"/>
      <c r="D117" s="16">
        <v>400</v>
      </c>
      <c r="E117" s="16">
        <v>390</v>
      </c>
      <c r="F117" s="39"/>
      <c r="G117" s="16"/>
      <c r="H117" s="16"/>
      <c r="I117" s="16">
        <v>1500</v>
      </c>
      <c r="J117" s="16"/>
      <c r="K117" s="18" t="s">
        <v>289</v>
      </c>
      <c r="L117" s="18" t="s">
        <v>290</v>
      </c>
    </row>
    <row r="118" spans="1:12" ht="12.75" customHeight="1">
      <c r="A118" s="21" t="s">
        <v>43</v>
      </c>
      <c r="B118" s="22" t="s">
        <v>14</v>
      </c>
      <c r="C118" s="47"/>
      <c r="D118" s="22">
        <v>298</v>
      </c>
      <c r="E118" s="22">
        <v>320</v>
      </c>
      <c r="F118" s="39"/>
      <c r="G118" s="22"/>
      <c r="H118" s="22"/>
      <c r="I118" s="22">
        <v>19000</v>
      </c>
      <c r="J118" s="22"/>
      <c r="K118" s="18" t="s">
        <v>291</v>
      </c>
      <c r="L118" s="23" t="s">
        <v>292</v>
      </c>
    </row>
    <row r="119" spans="1:12" ht="12.75" customHeight="1">
      <c r="A119" s="16"/>
      <c r="B119" s="16" t="s">
        <v>14</v>
      </c>
      <c r="C119" s="17"/>
      <c r="D119" s="16">
        <v>385</v>
      </c>
      <c r="E119" s="16">
        <v>374</v>
      </c>
      <c r="F119" s="39"/>
      <c r="G119" s="16" t="s">
        <v>21</v>
      </c>
      <c r="H119" s="16">
        <v>2006</v>
      </c>
      <c r="I119" s="16"/>
      <c r="J119" s="16"/>
      <c r="K119" s="18" t="s">
        <v>229</v>
      </c>
      <c r="L119" s="20" t="s">
        <v>293</v>
      </c>
    </row>
    <row r="120" spans="1:12" ht="12.75" customHeight="1">
      <c r="A120" s="19" t="s">
        <v>140</v>
      </c>
      <c r="B120" s="16" t="s">
        <v>14</v>
      </c>
      <c r="C120" s="17"/>
      <c r="D120" s="16"/>
      <c r="E120" s="16"/>
      <c r="F120" s="39"/>
      <c r="G120" s="16"/>
      <c r="H120" s="16">
        <v>2005</v>
      </c>
      <c r="I120" s="16">
        <v>10000</v>
      </c>
      <c r="J120" s="16"/>
      <c r="K120" s="18" t="s">
        <v>294</v>
      </c>
      <c r="L120" s="20" t="s">
        <v>295</v>
      </c>
    </row>
    <row r="121" spans="1:12" ht="12.75" customHeight="1">
      <c r="A121" s="16" t="s">
        <v>46</v>
      </c>
      <c r="B121" s="16" t="s">
        <v>17</v>
      </c>
      <c r="C121" s="17"/>
      <c r="D121" s="16">
        <v>400</v>
      </c>
      <c r="E121" s="16"/>
      <c r="F121" s="39"/>
      <c r="G121" s="16"/>
      <c r="H121" s="16"/>
      <c r="I121" s="16">
        <v>16000</v>
      </c>
      <c r="J121" s="16"/>
      <c r="K121" s="18" t="s">
        <v>296</v>
      </c>
      <c r="L121" s="18"/>
    </row>
    <row r="122" spans="1:12" ht="12.75" customHeight="1">
      <c r="A122" s="26" t="s">
        <v>31</v>
      </c>
      <c r="B122" s="26" t="s">
        <v>7</v>
      </c>
      <c r="C122" s="27"/>
      <c r="D122" s="26"/>
      <c r="E122" s="26"/>
      <c r="F122" s="40"/>
      <c r="G122" s="26"/>
      <c r="H122" s="26"/>
      <c r="I122" s="26">
        <v>51000</v>
      </c>
      <c r="J122" s="26"/>
      <c r="K122" s="28" t="s">
        <v>297</v>
      </c>
      <c r="L122" s="28" t="s">
        <v>298</v>
      </c>
    </row>
    <row r="123" spans="1:12" ht="12.75" customHeight="1">
      <c r="A123" s="26" t="s">
        <v>89</v>
      </c>
      <c r="B123" s="26" t="s">
        <v>166</v>
      </c>
      <c r="C123" s="27"/>
      <c r="D123" s="26">
        <v>351</v>
      </c>
      <c r="E123" s="26">
        <v>314</v>
      </c>
      <c r="F123" s="40"/>
      <c r="G123" s="26" t="s">
        <v>6</v>
      </c>
      <c r="H123" s="26">
        <v>2006</v>
      </c>
      <c r="I123" s="26">
        <v>5000</v>
      </c>
      <c r="J123" s="26"/>
      <c r="K123" s="28" t="s">
        <v>299</v>
      </c>
      <c r="L123" s="28" t="s">
        <v>342</v>
      </c>
    </row>
    <row r="124" spans="1:12" ht="12.75" customHeight="1">
      <c r="A124" s="26" t="s">
        <v>49</v>
      </c>
      <c r="B124" s="26" t="s">
        <v>7</v>
      </c>
      <c r="C124" s="27"/>
      <c r="D124" s="26">
        <v>429</v>
      </c>
      <c r="E124" s="26">
        <v>340</v>
      </c>
      <c r="F124" s="40"/>
      <c r="G124" s="26"/>
      <c r="H124" s="26"/>
      <c r="I124" s="26">
        <v>10000</v>
      </c>
      <c r="J124" s="26"/>
      <c r="K124" s="28" t="s">
        <v>301</v>
      </c>
      <c r="L124" s="28" t="s">
        <v>302</v>
      </c>
    </row>
    <row r="125" spans="1:12" ht="12.75" customHeight="1">
      <c r="A125" s="26" t="s">
        <v>161</v>
      </c>
      <c r="B125" s="26" t="s">
        <v>7</v>
      </c>
      <c r="C125" s="27"/>
      <c r="D125" s="26">
        <v>375</v>
      </c>
      <c r="E125" s="26"/>
      <c r="F125" s="40"/>
      <c r="G125" s="26"/>
      <c r="H125" s="26"/>
      <c r="I125" s="26"/>
      <c r="J125" s="26"/>
      <c r="K125" s="28" t="s">
        <v>303</v>
      </c>
      <c r="L125" s="30" t="s">
        <v>304</v>
      </c>
    </row>
    <row r="126" spans="1:12" ht="12.75" customHeight="1">
      <c r="A126" s="26" t="s">
        <v>159</v>
      </c>
      <c r="B126" s="26" t="s">
        <v>7</v>
      </c>
      <c r="C126" s="27"/>
      <c r="D126" s="26"/>
      <c r="E126" s="26"/>
      <c r="F126" s="40"/>
      <c r="G126" s="26"/>
      <c r="H126" s="26"/>
      <c r="I126" s="26"/>
      <c r="J126" s="26"/>
      <c r="K126" s="28"/>
      <c r="L126" s="30" t="s">
        <v>182</v>
      </c>
    </row>
    <row r="127" spans="1:12" ht="12.75" customHeight="1">
      <c r="A127" s="26" t="s">
        <v>70</v>
      </c>
      <c r="B127" s="26" t="s">
        <v>156</v>
      </c>
      <c r="C127" s="27"/>
      <c r="D127" s="26">
        <v>389</v>
      </c>
      <c r="E127" s="26">
        <v>330</v>
      </c>
      <c r="F127" s="40"/>
      <c r="G127" s="26" t="s">
        <v>21</v>
      </c>
      <c r="H127" s="26"/>
      <c r="I127" s="26"/>
      <c r="J127" s="26"/>
      <c r="K127" s="28"/>
      <c r="L127" s="28" t="s">
        <v>300</v>
      </c>
    </row>
    <row r="128" spans="1:12" ht="12.75" customHeight="1">
      <c r="A128" s="29" t="s">
        <v>133</v>
      </c>
      <c r="B128" s="36" t="s">
        <v>156</v>
      </c>
      <c r="C128" s="27"/>
      <c r="D128" s="26">
        <v>365</v>
      </c>
      <c r="E128" s="26">
        <v>320</v>
      </c>
      <c r="F128" s="40"/>
      <c r="G128" s="26"/>
      <c r="H128" s="27">
        <v>2004.5</v>
      </c>
      <c r="I128" s="26"/>
      <c r="J128" s="26"/>
      <c r="K128" s="28" t="s">
        <v>229</v>
      </c>
      <c r="L128" s="30" t="s">
        <v>307</v>
      </c>
    </row>
    <row r="129" spans="1:12" ht="12.75" customHeight="1">
      <c r="A129" s="26" t="s">
        <v>56</v>
      </c>
      <c r="B129" s="26" t="s">
        <v>166</v>
      </c>
      <c r="C129" s="27"/>
      <c r="D129" s="26"/>
      <c r="E129" s="26"/>
      <c r="F129" s="40"/>
      <c r="G129" s="26" t="s">
        <v>25</v>
      </c>
      <c r="H129" s="26"/>
      <c r="I129" s="26">
        <v>20000</v>
      </c>
      <c r="J129" s="26"/>
      <c r="K129" s="28" t="s">
        <v>306</v>
      </c>
      <c r="L129" s="28" t="s">
        <v>305</v>
      </c>
    </row>
    <row r="130" spans="1:12" ht="12.75" customHeight="1">
      <c r="A130" s="29" t="s">
        <v>136</v>
      </c>
      <c r="B130" s="26" t="s">
        <v>166</v>
      </c>
      <c r="C130" s="27"/>
      <c r="D130" s="26">
        <v>355</v>
      </c>
      <c r="E130" s="26">
        <v>295</v>
      </c>
      <c r="F130" s="40"/>
      <c r="G130" s="26" t="s">
        <v>21</v>
      </c>
      <c r="H130" s="26">
        <v>2005</v>
      </c>
      <c r="I130" s="26">
        <v>7500</v>
      </c>
      <c r="J130" s="26"/>
      <c r="K130" s="28" t="s">
        <v>309</v>
      </c>
      <c r="L130" s="30" t="s">
        <v>308</v>
      </c>
    </row>
    <row r="131" spans="1:12" ht="12.75" customHeight="1">
      <c r="A131" s="29" t="s">
        <v>146</v>
      </c>
      <c r="B131" s="26" t="s">
        <v>166</v>
      </c>
      <c r="C131" s="27"/>
      <c r="D131" s="26">
        <v>373</v>
      </c>
      <c r="E131" s="26">
        <v>322</v>
      </c>
      <c r="F131" s="40"/>
      <c r="G131" s="26" t="s">
        <v>19</v>
      </c>
      <c r="H131" s="26">
        <v>2003</v>
      </c>
      <c r="I131" s="26" t="s">
        <v>174</v>
      </c>
      <c r="J131" s="26"/>
      <c r="K131" s="28"/>
      <c r="L131" s="30" t="s">
        <v>175</v>
      </c>
    </row>
    <row r="132" spans="1:12" ht="12.75" customHeight="1">
      <c r="A132" s="29" t="s">
        <v>151</v>
      </c>
      <c r="B132" s="26" t="s">
        <v>170</v>
      </c>
      <c r="C132" s="27"/>
      <c r="D132" s="26">
        <v>377</v>
      </c>
      <c r="E132" s="26">
        <v>310</v>
      </c>
      <c r="F132" s="40"/>
      <c r="G132" s="26"/>
      <c r="H132" s="26">
        <v>2003</v>
      </c>
      <c r="I132" s="26"/>
      <c r="J132" s="26"/>
      <c r="K132" s="28"/>
      <c r="L132" s="30" t="s">
        <v>310</v>
      </c>
    </row>
    <row r="133" spans="1:12" ht="12.75" customHeight="1">
      <c r="A133" s="15" t="s">
        <v>64</v>
      </c>
      <c r="B133" s="16"/>
      <c r="C133" s="17"/>
      <c r="D133" s="16">
        <v>525</v>
      </c>
      <c r="E133" s="16">
        <v>490</v>
      </c>
      <c r="F133" s="39"/>
      <c r="G133" s="16"/>
      <c r="H133" s="16">
        <v>2003</v>
      </c>
      <c r="I133" s="16"/>
      <c r="J133" s="16"/>
      <c r="K133" s="18"/>
      <c r="L133" s="18" t="s">
        <v>311</v>
      </c>
    </row>
    <row r="134" spans="1:12" ht="12.75" customHeight="1">
      <c r="A134" s="6"/>
      <c r="F134" s="8"/>
      <c r="L134" s="5"/>
    </row>
    <row r="135" spans="1:12" ht="12.75" customHeight="1">
      <c r="L135" s="5"/>
    </row>
  </sheetData>
  <sortState ref="A2:L140">
    <sortCondition ref="F1"/>
  </sortState>
  <hyperlinks>
    <hyperlink ref="A64" r:id="rId1" display="http://my350z.com/forum/members/69720-chill47.html"/>
    <hyperlink ref="A23" r:id="rId2" display="http://my350z.com/forum/members/58610-quamen.html"/>
    <hyperlink ref="A113" r:id="rId3" display="http://my350z.com/forum/members/2969-adman.html"/>
    <hyperlink ref="A30" r:id="rId4" display="http://my350z.com/forum/members/83908-500hpz.html"/>
    <hyperlink ref="A34" r:id="rId5" display="http://my350z.com/forum/members/77301-z2envy.html"/>
    <hyperlink ref="A128" r:id="rId6" display="http://my350z.com/forum/members/99718-car-vs-driver.html"/>
    <hyperlink ref="A98" r:id="rId7" display="http://my350z.com/forum/members/96531-frankie945.html"/>
    <hyperlink ref="A71" r:id="rId8" display="http://my350z.com/forum/members/89086-motowipeout-z.html"/>
    <hyperlink ref="A82" r:id="rId9" display="http://my350z.com/forum/members/54713-idrmofs7.html"/>
    <hyperlink ref="A130" r:id="rId10" display="http://my350z.com/forum/members/53231-civic4982.html"/>
    <hyperlink ref="A31" r:id="rId11" display="http://my350z.com/forum/members/105135-d1mon3k.html"/>
    <hyperlink ref="A74" r:id="rId12" display="http://my350z.com/forum/members/125693-djamps.html"/>
    <hyperlink ref="A55" r:id="rId13" display="http://my350z.com/forum/members/96566-voodoojc.html"/>
    <hyperlink ref="A120" r:id="rId14" display="http://my350z.com/forum/members/85504-san-dog-34.html"/>
    <hyperlink ref="A105" r:id="rId15" display="http://my350z.com/forum/members/115652-zman600.html"/>
    <hyperlink ref="A62" r:id="rId16" display="http://my350z.com/forum/members/113608-zruggerndc.html"/>
    <hyperlink ref="A52" r:id="rId17" display="http://my350z.com/forum/members/82867-terrycs.html"/>
    <hyperlink ref="A93" r:id="rId18" display="http://my350z.com/forum/members/68788-umw350z.html"/>
    <hyperlink ref="A38" r:id="rId19" display="http://my350z.com/forum/members/61401-infinitigt-r.html"/>
    <hyperlink ref="A131" r:id="rId20" display="http://my350z.com/forum/members/71770-nothix.html"/>
    <hyperlink ref="A19" r:id="rId21" display="http://my350z.com/forum/members/69680-wenlipai.html"/>
    <hyperlink ref="A9" r:id="rId22" display="http://my350z.com/forum/members/138530-redmist.html"/>
    <hyperlink ref="A6" r:id="rId23" display="http://my350z.com/forum/members/98145-jet-mech.html"/>
    <hyperlink ref="A96" r:id="rId24" display="http://my350z.com/forum/members/50067-g35ctt.html"/>
    <hyperlink ref="A114" r:id="rId25" display="http://my350z.com/forum/members/63308-superchargedg.html"/>
    <hyperlink ref="A132" r:id="rId26" display="http://my350z.com/forum/members/134225-whitez33350ztt.html"/>
    <hyperlink ref="A76" r:id="rId27" display="http://my350z.com/forum/members/139251-elperuano.html"/>
    <hyperlink ref="A4" r:id="rId28" display="http://my350z.com/forum/members/130659-gt-er.html"/>
    <hyperlink ref="A5" r:id="rId29" display="http://my350z.com/forum/members/127202-vas_z33.html"/>
    <hyperlink ref="A104" r:id="rId30" display="http://my350z.com/forum/members/63308-superchargedg.html"/>
    <hyperlink ref="A48" r:id="rId31" display="http://my350z.com/forum/members/127202-vas_z33.html"/>
  </hyperlinks>
  <pageMargins left="0.7" right="0.7" top="0.75" bottom="0.75" header="0.3" footer="0.3"/>
  <pageSetup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Hay</dc:creator>
  <cp:lastModifiedBy>Thomas Hay</cp:lastModifiedBy>
  <dcterms:created xsi:type="dcterms:W3CDTF">2010-09-03T18:50:49Z</dcterms:created>
  <dcterms:modified xsi:type="dcterms:W3CDTF">2010-09-06T18:25:15Z</dcterms:modified>
</cp:coreProperties>
</file>